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330" tabRatio="684" activeTab="3"/>
  </bookViews>
  <sheets>
    <sheet name="Эл.Энергия" sheetId="1" r:id="rId1"/>
    <sheet name="Вода" sheetId="3" r:id="rId2"/>
    <sheet name="Водоотведение" sheetId="12" r:id="rId3"/>
    <sheet name="НВ на ЦСВ" sheetId="6" r:id="rId4"/>
    <sheet name="анализ роста к 2022" sheetId="10" r:id="rId5"/>
  </sheets>
  <definedNames>
    <definedName name="_xlnm.Print_Area" localSheetId="1">Вода!$A$1:$O$160</definedName>
    <definedName name="_xlnm.Print_Area" localSheetId="2">Водоотведение!$A$1:$P$89</definedName>
    <definedName name="_xlnm.Print_Area" localSheetId="3">'НВ на ЦСВ'!$A$1:$P$84</definedName>
    <definedName name="_xlnm.Print_Area" localSheetId="0">Эл.Энергия!$A$1:$O$157</definedName>
  </definedNames>
  <calcPr calcId="162913"/>
</workbook>
</file>

<file path=xl/calcChain.xml><?xml version="1.0" encoding="utf-8"?>
<calcChain xmlns="http://schemas.openxmlformats.org/spreadsheetml/2006/main">
  <c r="C70" i="12" l="1"/>
  <c r="D68" i="12"/>
  <c r="E68" i="12"/>
  <c r="F68" i="12"/>
  <c r="G68" i="12"/>
  <c r="H68" i="12"/>
  <c r="I68" i="12"/>
  <c r="J68" i="12"/>
  <c r="K68" i="12"/>
  <c r="L68" i="12"/>
  <c r="M68" i="12"/>
  <c r="N68" i="12"/>
  <c r="O68" i="12"/>
  <c r="C65" i="6" l="1"/>
  <c r="D63" i="6"/>
  <c r="E63" i="6"/>
  <c r="F63" i="6"/>
  <c r="G63" i="6"/>
  <c r="H63" i="6"/>
  <c r="I63" i="6"/>
  <c r="J63" i="6"/>
  <c r="K63" i="6"/>
  <c r="L63" i="6"/>
  <c r="M63" i="6"/>
  <c r="N63" i="6"/>
  <c r="O63" i="6"/>
  <c r="B39" i="10" l="1"/>
  <c r="P83" i="12" l="1"/>
  <c r="O83" i="12"/>
  <c r="N83" i="12"/>
  <c r="M83" i="12"/>
  <c r="L83" i="12"/>
  <c r="K83" i="12"/>
  <c r="J83" i="12"/>
  <c r="I83" i="12"/>
  <c r="H83" i="12"/>
  <c r="G83" i="12"/>
  <c r="F83" i="12"/>
  <c r="E83" i="12"/>
  <c r="D83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E79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C75" i="12"/>
  <c r="C74" i="12"/>
  <c r="O73" i="12"/>
  <c r="O84" i="12" s="1"/>
  <c r="N73" i="12"/>
  <c r="N84" i="12" s="1"/>
  <c r="M73" i="12"/>
  <c r="M84" i="12" s="1"/>
  <c r="L73" i="12"/>
  <c r="L84" i="12" s="1"/>
  <c r="K73" i="12"/>
  <c r="K84" i="12" s="1"/>
  <c r="J73" i="12"/>
  <c r="J84" i="12" s="1"/>
  <c r="I73" i="12"/>
  <c r="I84" i="12" s="1"/>
  <c r="H73" i="12"/>
  <c r="H84" i="12" s="1"/>
  <c r="G73" i="12"/>
  <c r="G84" i="12" s="1"/>
  <c r="F73" i="12"/>
  <c r="F84" i="12" s="1"/>
  <c r="E73" i="12"/>
  <c r="E84" i="12" s="1"/>
  <c r="D73" i="12"/>
  <c r="D84" i="12" s="1"/>
  <c r="C72" i="12"/>
  <c r="C83" i="12" s="1"/>
  <c r="C35" i="10" s="1"/>
  <c r="C71" i="12"/>
  <c r="C82" i="12" s="1"/>
  <c r="C34" i="10" s="1"/>
  <c r="C69" i="12"/>
  <c r="C68" i="12" s="1"/>
  <c r="O81" i="12"/>
  <c r="N81" i="12"/>
  <c r="M81" i="12"/>
  <c r="L81" i="12"/>
  <c r="K81" i="12"/>
  <c r="J81" i="12"/>
  <c r="I81" i="12"/>
  <c r="H81" i="12"/>
  <c r="G81" i="12"/>
  <c r="F81" i="12"/>
  <c r="E81" i="12"/>
  <c r="D81" i="12"/>
  <c r="C81" i="12"/>
  <c r="C33" i="10" s="1"/>
  <c r="C67" i="12"/>
  <c r="C66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O33" i="12"/>
  <c r="O80" i="12" s="1"/>
  <c r="N33" i="12"/>
  <c r="N80" i="12" s="1"/>
  <c r="M33" i="12"/>
  <c r="M80" i="12" s="1"/>
  <c r="L33" i="12"/>
  <c r="L80" i="12" s="1"/>
  <c r="K33" i="12"/>
  <c r="K80" i="12" s="1"/>
  <c r="J33" i="12"/>
  <c r="J80" i="12" s="1"/>
  <c r="I33" i="12"/>
  <c r="I80" i="12" s="1"/>
  <c r="H33" i="12"/>
  <c r="H80" i="12" s="1"/>
  <c r="G33" i="12"/>
  <c r="G80" i="12" s="1"/>
  <c r="F33" i="12"/>
  <c r="F80" i="12" s="1"/>
  <c r="E33" i="12"/>
  <c r="E80" i="12" s="1"/>
  <c r="D33" i="12"/>
  <c r="D80" i="12" s="1"/>
  <c r="C32" i="12"/>
  <c r="C31" i="12"/>
  <c r="C30" i="12"/>
  <c r="O29" i="12"/>
  <c r="O79" i="12" s="1"/>
  <c r="N29" i="12"/>
  <c r="N79" i="12" s="1"/>
  <c r="M29" i="12"/>
  <c r="M79" i="12" s="1"/>
  <c r="L29" i="12"/>
  <c r="L79" i="12" s="1"/>
  <c r="K29" i="12"/>
  <c r="K79" i="12" s="1"/>
  <c r="J29" i="12"/>
  <c r="J79" i="12" s="1"/>
  <c r="I29" i="12"/>
  <c r="I79" i="12" s="1"/>
  <c r="H29" i="12"/>
  <c r="H79" i="12" s="1"/>
  <c r="G29" i="12"/>
  <c r="G79" i="12" s="1"/>
  <c r="F29" i="12"/>
  <c r="F79" i="12" s="1"/>
  <c r="E29" i="12"/>
  <c r="D29" i="12"/>
  <c r="D79" i="12" s="1"/>
  <c r="C29" i="12"/>
  <c r="C79" i="12" s="1"/>
  <c r="C31" i="10" s="1"/>
  <c r="C28" i="12"/>
  <c r="C78" i="12" s="1"/>
  <c r="C30" i="10" s="1"/>
  <c r="C27" i="12"/>
  <c r="C26" i="12" s="1"/>
  <c r="C77" i="12" s="1"/>
  <c r="O26" i="12"/>
  <c r="O77" i="12" s="1"/>
  <c r="N26" i="12"/>
  <c r="M26" i="12"/>
  <c r="L26" i="12"/>
  <c r="L77" i="12" s="1"/>
  <c r="K26" i="12"/>
  <c r="K77" i="12" s="1"/>
  <c r="J26" i="12"/>
  <c r="J77" i="12" s="1"/>
  <c r="I26" i="12"/>
  <c r="I77" i="12" s="1"/>
  <c r="H26" i="12"/>
  <c r="H77" i="12" s="1"/>
  <c r="G26" i="12"/>
  <c r="G77" i="12" s="1"/>
  <c r="F26" i="12"/>
  <c r="F77" i="12" s="1"/>
  <c r="E26" i="12"/>
  <c r="E77" i="12" s="1"/>
  <c r="D26" i="12"/>
  <c r="D77" i="12" s="1"/>
  <c r="C29" i="10" l="1"/>
  <c r="C73" i="12"/>
  <c r="C84" i="12" s="1"/>
  <c r="C36" i="10" s="1"/>
  <c r="J76" i="12"/>
  <c r="C33" i="12"/>
  <c r="C80" i="12" s="1"/>
  <c r="C32" i="10" s="1"/>
  <c r="C28" i="10" s="1"/>
  <c r="D76" i="12"/>
  <c r="M76" i="12"/>
  <c r="E76" i="12"/>
  <c r="K76" i="12"/>
  <c r="H76" i="12"/>
  <c r="N76" i="12"/>
  <c r="F76" i="12"/>
  <c r="L76" i="12"/>
  <c r="G76" i="12"/>
  <c r="I76" i="12"/>
  <c r="O76" i="12"/>
  <c r="C70" i="6"/>
  <c r="C69" i="6"/>
  <c r="D68" i="6"/>
  <c r="E68" i="6"/>
  <c r="F68" i="6"/>
  <c r="G68" i="6"/>
  <c r="H68" i="6"/>
  <c r="I68" i="6"/>
  <c r="J68" i="6"/>
  <c r="K68" i="6"/>
  <c r="L68" i="6"/>
  <c r="M68" i="6"/>
  <c r="N68" i="6"/>
  <c r="O68" i="6"/>
  <c r="D134" i="1"/>
  <c r="E134" i="1"/>
  <c r="F134" i="1"/>
  <c r="G134" i="1"/>
  <c r="H134" i="1"/>
  <c r="I134" i="1"/>
  <c r="J134" i="1"/>
  <c r="K134" i="1"/>
  <c r="L134" i="1"/>
  <c r="M134" i="1"/>
  <c r="N134" i="1"/>
  <c r="O134" i="1"/>
  <c r="C76" i="12" l="1"/>
  <c r="C68" i="6"/>
  <c r="B17" i="10"/>
  <c r="D144" i="3"/>
  <c r="E144" i="3"/>
  <c r="F144" i="3"/>
  <c r="G144" i="3"/>
  <c r="H144" i="3"/>
  <c r="I144" i="3"/>
  <c r="J144" i="3"/>
  <c r="K144" i="3"/>
  <c r="L144" i="3"/>
  <c r="M144" i="3"/>
  <c r="N144" i="3"/>
  <c r="O144" i="3"/>
  <c r="C145" i="3"/>
  <c r="B28" i="10" l="1"/>
  <c r="B4" i="10"/>
  <c r="C129" i="1"/>
  <c r="K143" i="1" l="1"/>
  <c r="K147" i="1"/>
  <c r="K148" i="1"/>
  <c r="K149" i="1"/>
  <c r="K150" i="1"/>
  <c r="N143" i="1"/>
  <c r="N147" i="1"/>
  <c r="N148" i="1"/>
  <c r="N149" i="1"/>
  <c r="N150" i="1"/>
  <c r="D143" i="1"/>
  <c r="D147" i="1"/>
  <c r="D148" i="1"/>
  <c r="D149" i="1"/>
  <c r="D150" i="1"/>
  <c r="A28" i="10" l="1"/>
  <c r="A30" i="10"/>
  <c r="A31" i="10"/>
  <c r="A32" i="10"/>
  <c r="A33" i="10"/>
  <c r="A34" i="10"/>
  <c r="A35" i="10"/>
  <c r="A36" i="10"/>
  <c r="A29" i="10"/>
  <c r="S142" i="1"/>
  <c r="S143" i="1"/>
  <c r="S144" i="1"/>
  <c r="S145" i="1"/>
  <c r="S146" i="1"/>
  <c r="S147" i="1"/>
  <c r="S148" i="1"/>
  <c r="S149" i="1"/>
  <c r="S150" i="1"/>
  <c r="S151" i="1"/>
  <c r="S152" i="1"/>
  <c r="S141" i="1"/>
  <c r="D34" i="6" l="1"/>
  <c r="E34" i="6"/>
  <c r="F34" i="6"/>
  <c r="G34" i="6"/>
  <c r="H34" i="6"/>
  <c r="I34" i="6"/>
  <c r="J34" i="6"/>
  <c r="K34" i="6"/>
  <c r="L34" i="6"/>
  <c r="M34" i="6"/>
  <c r="N34" i="6"/>
  <c r="O34" i="6"/>
  <c r="D127" i="1" l="1"/>
  <c r="D146" i="1" s="1"/>
  <c r="E127" i="1"/>
  <c r="E146" i="1" s="1"/>
  <c r="F127" i="1"/>
  <c r="F146" i="1" s="1"/>
  <c r="G127" i="1"/>
  <c r="G146" i="1" s="1"/>
  <c r="H127" i="1"/>
  <c r="H146" i="1" s="1"/>
  <c r="I127" i="1"/>
  <c r="I146" i="1" s="1"/>
  <c r="J127" i="1"/>
  <c r="J146" i="1" s="1"/>
  <c r="K127" i="1"/>
  <c r="K146" i="1" s="1"/>
  <c r="L127" i="1"/>
  <c r="L146" i="1" s="1"/>
  <c r="M127" i="1"/>
  <c r="M146" i="1" s="1"/>
  <c r="N127" i="1"/>
  <c r="N146" i="1" s="1"/>
  <c r="O127" i="1"/>
  <c r="O146" i="1" s="1"/>
  <c r="D151" i="1"/>
  <c r="K151" i="1"/>
  <c r="N151" i="1"/>
  <c r="D136" i="1"/>
  <c r="D152" i="1" s="1"/>
  <c r="E136" i="1"/>
  <c r="F136" i="1"/>
  <c r="G136" i="1"/>
  <c r="H136" i="1"/>
  <c r="I136" i="1"/>
  <c r="J136" i="1"/>
  <c r="K136" i="1"/>
  <c r="K152" i="1" s="1"/>
  <c r="L136" i="1"/>
  <c r="M136" i="1"/>
  <c r="N136" i="1"/>
  <c r="N152" i="1" s="1"/>
  <c r="O136" i="1"/>
  <c r="E143" i="1"/>
  <c r="F143" i="1"/>
  <c r="G143" i="1"/>
  <c r="H143" i="1"/>
  <c r="I143" i="1"/>
  <c r="J143" i="1"/>
  <c r="L143" i="1"/>
  <c r="M143" i="1"/>
  <c r="O143" i="1"/>
  <c r="E147" i="1"/>
  <c r="F147" i="1"/>
  <c r="G147" i="1"/>
  <c r="H147" i="1"/>
  <c r="I147" i="1"/>
  <c r="J147" i="1"/>
  <c r="L147" i="1"/>
  <c r="M147" i="1"/>
  <c r="O147" i="1"/>
  <c r="E148" i="1"/>
  <c r="F148" i="1"/>
  <c r="G148" i="1"/>
  <c r="H148" i="1"/>
  <c r="I148" i="1"/>
  <c r="J148" i="1"/>
  <c r="L148" i="1"/>
  <c r="M148" i="1"/>
  <c r="O148" i="1"/>
  <c r="E149" i="1"/>
  <c r="F149" i="1"/>
  <c r="G149" i="1"/>
  <c r="H149" i="1"/>
  <c r="I149" i="1"/>
  <c r="J149" i="1"/>
  <c r="L149" i="1"/>
  <c r="M149" i="1"/>
  <c r="O149" i="1"/>
  <c r="E150" i="1"/>
  <c r="F150" i="1"/>
  <c r="G150" i="1"/>
  <c r="H150" i="1"/>
  <c r="I150" i="1"/>
  <c r="J150" i="1"/>
  <c r="L150" i="1"/>
  <c r="M150" i="1"/>
  <c r="O150" i="1"/>
  <c r="C137" i="1" l="1"/>
  <c r="C138" i="1"/>
  <c r="C139" i="1"/>
  <c r="C140" i="1"/>
  <c r="K134" i="3" l="1"/>
  <c r="D156" i="3"/>
  <c r="D151" i="3"/>
  <c r="D153" i="3"/>
  <c r="D154" i="3"/>
  <c r="D155" i="3"/>
  <c r="C137" i="3" l="1"/>
  <c r="C138" i="3"/>
  <c r="C139" i="3"/>
  <c r="C140" i="3"/>
  <c r="C31" i="6" l="1"/>
  <c r="C86" i="3" l="1"/>
  <c r="C88" i="1" l="1"/>
  <c r="C58" i="1" l="1"/>
  <c r="C36" i="6" l="1"/>
  <c r="C37" i="6"/>
  <c r="C38" i="6"/>
  <c r="C39" i="6"/>
  <c r="C35" i="6"/>
  <c r="C55" i="6" l="1"/>
  <c r="C54" i="6"/>
  <c r="C53" i="6"/>
  <c r="C52" i="6"/>
  <c r="C50" i="6"/>
  <c r="C47" i="6"/>
  <c r="C46" i="6"/>
  <c r="C44" i="6"/>
  <c r="C61" i="6"/>
  <c r="C60" i="6"/>
  <c r="C59" i="6"/>
  <c r="C62" i="6" l="1"/>
  <c r="C57" i="6"/>
  <c r="C58" i="6"/>
  <c r="C42" i="6"/>
  <c r="C43" i="6"/>
  <c r="C49" i="6"/>
  <c r="C56" i="6"/>
  <c r="C41" i="6"/>
  <c r="C45" i="6"/>
  <c r="C48" i="6"/>
  <c r="C51" i="6"/>
  <c r="E156" i="3" l="1"/>
  <c r="F156" i="3"/>
  <c r="G156" i="3"/>
  <c r="H156" i="3"/>
  <c r="I156" i="3"/>
  <c r="J156" i="3"/>
  <c r="K156" i="3"/>
  <c r="L156" i="3"/>
  <c r="M156" i="3"/>
  <c r="N156" i="3"/>
  <c r="O156" i="3"/>
  <c r="C146" i="3"/>
  <c r="C144" i="3" s="1"/>
  <c r="C156" i="3" s="1"/>
  <c r="C26" i="10" s="1"/>
  <c r="E151" i="1"/>
  <c r="F151" i="1"/>
  <c r="G151" i="1"/>
  <c r="H151" i="1"/>
  <c r="I151" i="1"/>
  <c r="J151" i="1"/>
  <c r="L151" i="1"/>
  <c r="M151" i="1"/>
  <c r="O151" i="1"/>
  <c r="C135" i="1"/>
  <c r="D26" i="10" l="1"/>
  <c r="E26" i="10"/>
  <c r="C134" i="1"/>
  <c r="C151" i="1" s="1"/>
  <c r="D79" i="6"/>
  <c r="E79" i="6"/>
  <c r="F79" i="6"/>
  <c r="G79" i="6"/>
  <c r="H79" i="6"/>
  <c r="I79" i="6"/>
  <c r="J79" i="6"/>
  <c r="K79" i="6"/>
  <c r="L79" i="6"/>
  <c r="M79" i="6"/>
  <c r="N79" i="6"/>
  <c r="O79" i="6"/>
  <c r="C14" i="10" l="1"/>
  <c r="D14" i="10" s="1"/>
  <c r="Q151" i="1"/>
  <c r="R151" i="1"/>
  <c r="C132" i="1"/>
  <c r="E14" i="10" l="1"/>
  <c r="D78" i="6"/>
  <c r="E78" i="6"/>
  <c r="F78" i="6"/>
  <c r="G78" i="6"/>
  <c r="H78" i="6"/>
  <c r="I78" i="6"/>
  <c r="J78" i="6"/>
  <c r="K78" i="6"/>
  <c r="L78" i="6"/>
  <c r="M78" i="6"/>
  <c r="N78" i="6"/>
  <c r="O78" i="6"/>
  <c r="P78" i="6"/>
  <c r="F75" i="6" l="1"/>
  <c r="F73" i="6"/>
  <c r="K155" i="3"/>
  <c r="K154" i="3"/>
  <c r="E152" i="1" l="1"/>
  <c r="F152" i="1"/>
  <c r="G152" i="1"/>
  <c r="H152" i="1"/>
  <c r="I152" i="1"/>
  <c r="J152" i="1"/>
  <c r="L152" i="1"/>
  <c r="M152" i="1"/>
  <c r="O152" i="1"/>
  <c r="C136" i="1"/>
  <c r="C152" i="1" s="1"/>
  <c r="C15" i="10" l="1"/>
  <c r="R152" i="1"/>
  <c r="Q152" i="1"/>
  <c r="E30" i="6"/>
  <c r="F30" i="6"/>
  <c r="G30" i="6"/>
  <c r="H30" i="6"/>
  <c r="I30" i="6"/>
  <c r="J30" i="6"/>
  <c r="K30" i="6"/>
  <c r="L30" i="6"/>
  <c r="M30" i="6"/>
  <c r="N30" i="6"/>
  <c r="O30" i="6"/>
  <c r="D30" i="6"/>
  <c r="C30" i="6"/>
  <c r="E15" i="10" l="1"/>
  <c r="D15" i="10"/>
  <c r="C32" i="6"/>
  <c r="C33" i="6"/>
  <c r="C112" i="1" l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02" i="1"/>
  <c r="C103" i="1"/>
  <c r="C104" i="1"/>
  <c r="C105" i="1"/>
  <c r="C106" i="1"/>
  <c r="C107" i="1"/>
  <c r="C108" i="1"/>
  <c r="C109" i="1"/>
  <c r="C110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59" i="1"/>
  <c r="C60" i="1"/>
  <c r="C61" i="1"/>
  <c r="C62" i="1"/>
  <c r="C63" i="1"/>
  <c r="C64" i="1"/>
  <c r="C65" i="1"/>
  <c r="C66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5" i="1"/>
  <c r="C36" i="1"/>
  <c r="C37" i="1"/>
  <c r="C38" i="1"/>
  <c r="D118" i="3" l="1"/>
  <c r="E118" i="3"/>
  <c r="F118" i="3"/>
  <c r="G118" i="3"/>
  <c r="H118" i="3"/>
  <c r="I118" i="3"/>
  <c r="J118" i="3"/>
  <c r="K118" i="3"/>
  <c r="L118" i="3"/>
  <c r="M118" i="3"/>
  <c r="N118" i="3"/>
  <c r="O118" i="3"/>
  <c r="C127" i="3"/>
  <c r="C135" i="3" l="1"/>
  <c r="O134" i="3" l="1"/>
  <c r="N134" i="3"/>
  <c r="M134" i="3"/>
  <c r="L134" i="3"/>
  <c r="J134" i="3"/>
  <c r="I134" i="3"/>
  <c r="H134" i="3"/>
  <c r="G134" i="3"/>
  <c r="F134" i="3"/>
  <c r="E134" i="3"/>
  <c r="D134" i="3"/>
  <c r="D152" i="3" s="1"/>
  <c r="C92" i="3" l="1"/>
  <c r="N154" i="3" l="1"/>
  <c r="M154" i="3"/>
  <c r="L154" i="3"/>
  <c r="J154" i="3"/>
  <c r="I154" i="3"/>
  <c r="H154" i="3"/>
  <c r="F154" i="3"/>
  <c r="N153" i="3"/>
  <c r="M153" i="3"/>
  <c r="L153" i="3"/>
  <c r="K153" i="3"/>
  <c r="J153" i="3"/>
  <c r="I153" i="3"/>
  <c r="H153" i="3"/>
  <c r="G153" i="3"/>
  <c r="F153" i="3"/>
  <c r="E153" i="3"/>
  <c r="O128" i="3"/>
  <c r="N128" i="3"/>
  <c r="M128" i="3"/>
  <c r="L128" i="3"/>
  <c r="K128" i="3"/>
  <c r="J128" i="3"/>
  <c r="J149" i="3" s="1"/>
  <c r="I128" i="3"/>
  <c r="H128" i="3"/>
  <c r="G128" i="3"/>
  <c r="F128" i="3"/>
  <c r="E128" i="3"/>
  <c r="D128" i="3"/>
  <c r="D149" i="3" s="1"/>
  <c r="C129" i="3"/>
  <c r="C56" i="3" l="1"/>
  <c r="O77" i="6" l="1"/>
  <c r="N77" i="6"/>
  <c r="M77" i="6"/>
  <c r="L77" i="6"/>
  <c r="K77" i="6"/>
  <c r="J77" i="6"/>
  <c r="I77" i="6"/>
  <c r="H77" i="6"/>
  <c r="G77" i="6"/>
  <c r="F77" i="6"/>
  <c r="E77" i="6"/>
  <c r="D77" i="6"/>
  <c r="C66" i="6"/>
  <c r="C77" i="6" s="1"/>
  <c r="C45" i="10" s="1"/>
  <c r="O155" i="3"/>
  <c r="N155" i="3"/>
  <c r="M155" i="3"/>
  <c r="L155" i="3"/>
  <c r="J155" i="3"/>
  <c r="I155" i="3"/>
  <c r="H155" i="3"/>
  <c r="G155" i="3"/>
  <c r="F155" i="3"/>
  <c r="E155" i="3"/>
  <c r="C143" i="3"/>
  <c r="C155" i="3" s="1"/>
  <c r="C25" i="10" s="1"/>
  <c r="C133" i="1"/>
  <c r="C150" i="1" s="1"/>
  <c r="E45" i="10" l="1"/>
  <c r="D45" i="10"/>
  <c r="D25" i="10"/>
  <c r="E25" i="10"/>
  <c r="E34" i="10"/>
  <c r="D34" i="10"/>
  <c r="C13" i="10"/>
  <c r="Q150" i="1"/>
  <c r="R150" i="1"/>
  <c r="O76" i="6"/>
  <c r="N76" i="6"/>
  <c r="M76" i="6"/>
  <c r="L76" i="6"/>
  <c r="K76" i="6"/>
  <c r="J76" i="6"/>
  <c r="I76" i="6"/>
  <c r="H76" i="6"/>
  <c r="G76" i="6"/>
  <c r="F76" i="6"/>
  <c r="E76" i="6"/>
  <c r="D76" i="6"/>
  <c r="C64" i="6"/>
  <c r="C63" i="6" l="1"/>
  <c r="C76" i="6" s="1"/>
  <c r="C44" i="10" s="1"/>
  <c r="E33" i="10"/>
  <c r="D33" i="10"/>
  <c r="E13" i="10"/>
  <c r="D13" i="10"/>
  <c r="C120" i="3"/>
  <c r="C128" i="1"/>
  <c r="C39" i="1"/>
  <c r="C67" i="1"/>
  <c r="C111" i="1"/>
  <c r="D44" i="10" l="1"/>
  <c r="E44" i="10"/>
  <c r="O154" i="3"/>
  <c r="G154" i="3"/>
  <c r="E154" i="3"/>
  <c r="C142" i="3"/>
  <c r="C154" i="3" s="1"/>
  <c r="C24" i="10" s="1"/>
  <c r="C149" i="1"/>
  <c r="D24" i="10" l="1"/>
  <c r="E24" i="10"/>
  <c r="C12" i="10"/>
  <c r="R149" i="1"/>
  <c r="Q149" i="1"/>
  <c r="O149" i="3"/>
  <c r="N149" i="3"/>
  <c r="M149" i="3"/>
  <c r="L149" i="3"/>
  <c r="K149" i="3"/>
  <c r="I149" i="3"/>
  <c r="H149" i="3"/>
  <c r="G149" i="3"/>
  <c r="F149" i="3"/>
  <c r="E149" i="3"/>
  <c r="C130" i="3"/>
  <c r="C128" i="3" s="1"/>
  <c r="C149" i="3" s="1"/>
  <c r="C19" i="10" s="1"/>
  <c r="D19" i="10" l="1"/>
  <c r="E19" i="10"/>
  <c r="E12" i="10"/>
  <c r="D12" i="10"/>
  <c r="O153" i="3" l="1"/>
  <c r="O27" i="1" l="1"/>
  <c r="O144" i="1" s="1"/>
  <c r="N27" i="1"/>
  <c r="N144" i="1" s="1"/>
  <c r="M27" i="1"/>
  <c r="M144" i="1" s="1"/>
  <c r="L27" i="1"/>
  <c r="L144" i="1" s="1"/>
  <c r="K27" i="1"/>
  <c r="K144" i="1" s="1"/>
  <c r="J27" i="1"/>
  <c r="J144" i="1" s="1"/>
  <c r="I27" i="1"/>
  <c r="I144" i="1" s="1"/>
  <c r="H27" i="1"/>
  <c r="H144" i="1" s="1"/>
  <c r="G27" i="1"/>
  <c r="G144" i="1" s="1"/>
  <c r="F27" i="1"/>
  <c r="F144" i="1" s="1"/>
  <c r="E27" i="1"/>
  <c r="E144" i="1" s="1"/>
  <c r="D27" i="1"/>
  <c r="D144" i="1" s="1"/>
  <c r="C33" i="1"/>
  <c r="C32" i="1"/>
  <c r="C31" i="1"/>
  <c r="C30" i="1"/>
  <c r="C29" i="1"/>
  <c r="C28" i="1"/>
  <c r="C26" i="1"/>
  <c r="C143" i="1" s="1"/>
  <c r="R143" i="1" l="1"/>
  <c r="C6" i="10"/>
  <c r="Q143" i="1"/>
  <c r="C27" i="1"/>
  <c r="C144" i="1" s="1"/>
  <c r="Q144" i="1" s="1"/>
  <c r="E6" i="10" l="1"/>
  <c r="D6" i="10"/>
  <c r="C7" i="10"/>
  <c r="R144" i="1"/>
  <c r="E7" i="10" l="1"/>
  <c r="D7" i="10"/>
  <c r="O73" i="6"/>
  <c r="N73" i="6"/>
  <c r="M73" i="6"/>
  <c r="L73" i="6"/>
  <c r="K73" i="6"/>
  <c r="J73" i="6"/>
  <c r="I73" i="6"/>
  <c r="H73" i="6"/>
  <c r="G73" i="6"/>
  <c r="E73" i="6"/>
  <c r="D73" i="6"/>
  <c r="C67" i="6"/>
  <c r="C78" i="6" s="1"/>
  <c r="C46" i="10" s="1"/>
  <c r="C40" i="6"/>
  <c r="O75" i="6"/>
  <c r="N75" i="6"/>
  <c r="M75" i="6"/>
  <c r="L75" i="6"/>
  <c r="K75" i="6"/>
  <c r="J75" i="6"/>
  <c r="I75" i="6"/>
  <c r="H75" i="6"/>
  <c r="G75" i="6"/>
  <c r="E75" i="6"/>
  <c r="D75" i="6"/>
  <c r="O74" i="6"/>
  <c r="N74" i="6"/>
  <c r="M74" i="6"/>
  <c r="L74" i="6"/>
  <c r="K74" i="6"/>
  <c r="J74" i="6"/>
  <c r="I74" i="6"/>
  <c r="H74" i="6"/>
  <c r="G74" i="6"/>
  <c r="F74" i="6"/>
  <c r="E74" i="6"/>
  <c r="D74" i="6"/>
  <c r="C29" i="6"/>
  <c r="C73" i="6" s="1"/>
  <c r="C41" i="10" s="1"/>
  <c r="C28" i="6"/>
  <c r="C27" i="6" s="1"/>
  <c r="C72" i="6" s="1"/>
  <c r="C40" i="10" s="1"/>
  <c r="O27" i="6"/>
  <c r="O72" i="6" s="1"/>
  <c r="N27" i="6"/>
  <c r="N72" i="6" s="1"/>
  <c r="M27" i="6"/>
  <c r="M72" i="6" s="1"/>
  <c r="L27" i="6"/>
  <c r="K27" i="6"/>
  <c r="K72" i="6" s="1"/>
  <c r="J27" i="6"/>
  <c r="I27" i="6"/>
  <c r="I72" i="6" s="1"/>
  <c r="H27" i="6"/>
  <c r="G27" i="6"/>
  <c r="F27" i="6"/>
  <c r="F72" i="6" s="1"/>
  <c r="E27" i="6"/>
  <c r="E72" i="6" s="1"/>
  <c r="D27" i="6"/>
  <c r="O151" i="3"/>
  <c r="N151" i="3"/>
  <c r="M151" i="3"/>
  <c r="L151" i="3"/>
  <c r="K151" i="3"/>
  <c r="J151" i="3"/>
  <c r="I151" i="3"/>
  <c r="H151" i="3"/>
  <c r="G151" i="3"/>
  <c r="F151" i="3"/>
  <c r="E151" i="3"/>
  <c r="C141" i="3"/>
  <c r="C153" i="3" s="1"/>
  <c r="C23" i="10" s="1"/>
  <c r="C136" i="3"/>
  <c r="O152" i="3"/>
  <c r="N152" i="3"/>
  <c r="M152" i="3"/>
  <c r="L152" i="3"/>
  <c r="K152" i="3"/>
  <c r="J152" i="3"/>
  <c r="I152" i="3"/>
  <c r="H152" i="3"/>
  <c r="G152" i="3"/>
  <c r="F152" i="3"/>
  <c r="E152" i="3"/>
  <c r="C133" i="3"/>
  <c r="C151" i="3" s="1"/>
  <c r="C21" i="10" s="1"/>
  <c r="C132" i="3"/>
  <c r="C131" i="3" s="1"/>
  <c r="C150" i="3" s="1"/>
  <c r="C20" i="10" s="1"/>
  <c r="O131" i="3"/>
  <c r="O150" i="3" s="1"/>
  <c r="N131" i="3"/>
  <c r="N150" i="3" s="1"/>
  <c r="M131" i="3"/>
  <c r="M150" i="3" s="1"/>
  <c r="L131" i="3"/>
  <c r="L150" i="3" s="1"/>
  <c r="K131" i="3"/>
  <c r="K150" i="3" s="1"/>
  <c r="J131" i="3"/>
  <c r="J150" i="3" s="1"/>
  <c r="I131" i="3"/>
  <c r="I150" i="3" s="1"/>
  <c r="H131" i="3"/>
  <c r="H150" i="3" s="1"/>
  <c r="G131" i="3"/>
  <c r="F131" i="3"/>
  <c r="F150" i="3" s="1"/>
  <c r="E131" i="3"/>
  <c r="E150" i="3" s="1"/>
  <c r="D131" i="3"/>
  <c r="D150" i="3" s="1"/>
  <c r="C126" i="3"/>
  <c r="C125" i="3"/>
  <c r="C124" i="3"/>
  <c r="C123" i="3"/>
  <c r="C122" i="3"/>
  <c r="C121" i="3"/>
  <c r="C119" i="3"/>
  <c r="O25" i="3"/>
  <c r="N25" i="3"/>
  <c r="L25" i="3"/>
  <c r="L148" i="3" s="1"/>
  <c r="K25" i="3"/>
  <c r="J25" i="3"/>
  <c r="J148" i="3" s="1"/>
  <c r="I25" i="3"/>
  <c r="I148" i="3" s="1"/>
  <c r="H25" i="3"/>
  <c r="H148" i="3" s="1"/>
  <c r="G25" i="3"/>
  <c r="F25" i="3"/>
  <c r="E25" i="3"/>
  <c r="E148" i="3" s="1"/>
  <c r="D25" i="3"/>
  <c r="D148" i="3" s="1"/>
  <c r="D147" i="3" s="1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1" i="3"/>
  <c r="C90" i="3"/>
  <c r="C89" i="3"/>
  <c r="C88" i="3"/>
  <c r="C87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M25" i="3"/>
  <c r="M148" i="3" s="1"/>
  <c r="C131" i="1"/>
  <c r="C148" i="1" s="1"/>
  <c r="C130" i="1"/>
  <c r="C147" i="1" s="1"/>
  <c r="C127" i="1"/>
  <c r="C146" i="1" s="1"/>
  <c r="O34" i="1"/>
  <c r="O145" i="1" s="1"/>
  <c r="N34" i="1"/>
  <c r="N145" i="1" s="1"/>
  <c r="M34" i="1"/>
  <c r="M145" i="1" s="1"/>
  <c r="L34" i="1"/>
  <c r="L145" i="1" s="1"/>
  <c r="K34" i="1"/>
  <c r="K145" i="1" s="1"/>
  <c r="J34" i="1"/>
  <c r="J145" i="1" s="1"/>
  <c r="I34" i="1"/>
  <c r="I145" i="1" s="1"/>
  <c r="H34" i="1"/>
  <c r="H145" i="1" s="1"/>
  <c r="G34" i="1"/>
  <c r="G145" i="1" s="1"/>
  <c r="F34" i="1"/>
  <c r="F145" i="1" s="1"/>
  <c r="E34" i="1"/>
  <c r="E145" i="1" s="1"/>
  <c r="D34" i="1"/>
  <c r="D145" i="1" s="1"/>
  <c r="C25" i="1"/>
  <c r="C24" i="1" s="1"/>
  <c r="C142" i="1" s="1"/>
  <c r="O24" i="1"/>
  <c r="O142" i="1" s="1"/>
  <c r="N24" i="1"/>
  <c r="N142" i="1" s="1"/>
  <c r="M24" i="1"/>
  <c r="M142" i="1" s="1"/>
  <c r="L24" i="1"/>
  <c r="L142" i="1" s="1"/>
  <c r="K24" i="1"/>
  <c r="K142" i="1" s="1"/>
  <c r="J24" i="1"/>
  <c r="J142" i="1" s="1"/>
  <c r="I24" i="1"/>
  <c r="I142" i="1" s="1"/>
  <c r="H24" i="1"/>
  <c r="H142" i="1" s="1"/>
  <c r="G24" i="1"/>
  <c r="G142" i="1" s="1"/>
  <c r="F24" i="1"/>
  <c r="F142" i="1" s="1"/>
  <c r="E24" i="1"/>
  <c r="E142" i="1" s="1"/>
  <c r="D24" i="1"/>
  <c r="D142" i="1" s="1"/>
  <c r="D41" i="10" l="1"/>
  <c r="E41" i="10"/>
  <c r="D46" i="10"/>
  <c r="E46" i="10"/>
  <c r="E40" i="10"/>
  <c r="D40" i="10"/>
  <c r="F141" i="1"/>
  <c r="E71" i="6"/>
  <c r="F71" i="6"/>
  <c r="K141" i="1"/>
  <c r="L141" i="1"/>
  <c r="M71" i="6"/>
  <c r="K71" i="6"/>
  <c r="H141" i="1"/>
  <c r="N141" i="1"/>
  <c r="D29" i="10"/>
  <c r="E29" i="10"/>
  <c r="D141" i="1"/>
  <c r="J141" i="1"/>
  <c r="I71" i="6"/>
  <c r="O71" i="6"/>
  <c r="D20" i="10"/>
  <c r="E20" i="10"/>
  <c r="D23" i="10"/>
  <c r="E23" i="10"/>
  <c r="E35" i="10"/>
  <c r="D35" i="10"/>
  <c r="D21" i="10"/>
  <c r="E21" i="10"/>
  <c r="E30" i="10"/>
  <c r="D30" i="10"/>
  <c r="E141" i="1"/>
  <c r="G141" i="1"/>
  <c r="I141" i="1"/>
  <c r="M141" i="1"/>
  <c r="O141" i="1"/>
  <c r="R146" i="1"/>
  <c r="C9" i="10"/>
  <c r="Q146" i="1"/>
  <c r="R148" i="1"/>
  <c r="C11" i="10"/>
  <c r="Q148" i="1"/>
  <c r="C5" i="10"/>
  <c r="R142" i="1"/>
  <c r="Q142" i="1"/>
  <c r="C10" i="10"/>
  <c r="Q147" i="1"/>
  <c r="R147" i="1"/>
  <c r="H147" i="3"/>
  <c r="J147" i="3"/>
  <c r="L147" i="3"/>
  <c r="N71" i="6"/>
  <c r="M147" i="3"/>
  <c r="E147" i="3"/>
  <c r="I147" i="3"/>
  <c r="C118" i="3"/>
  <c r="C25" i="3" s="1"/>
  <c r="C148" i="3" s="1"/>
  <c r="C18" i="10" s="1"/>
  <c r="C134" i="3"/>
  <c r="C152" i="3" s="1"/>
  <c r="C22" i="10" s="1"/>
  <c r="G72" i="6"/>
  <c r="G71" i="6" s="1"/>
  <c r="G150" i="3"/>
  <c r="C34" i="1"/>
  <c r="C145" i="1" s="1"/>
  <c r="H72" i="6"/>
  <c r="H71" i="6" s="1"/>
  <c r="C74" i="6"/>
  <c r="C42" i="10" s="1"/>
  <c r="J72" i="6"/>
  <c r="J71" i="6" s="1"/>
  <c r="D72" i="6"/>
  <c r="D71" i="6" s="1"/>
  <c r="L72" i="6"/>
  <c r="L71" i="6" s="1"/>
  <c r="F148" i="3"/>
  <c r="F147" i="3" s="1"/>
  <c r="N148" i="3"/>
  <c r="N147" i="3" s="1"/>
  <c r="G148" i="3"/>
  <c r="K148" i="3"/>
  <c r="K147" i="3" s="1"/>
  <c r="O148" i="3"/>
  <c r="O147" i="3" s="1"/>
  <c r="E42" i="10" l="1"/>
  <c r="D42" i="10"/>
  <c r="E31" i="10"/>
  <c r="D31" i="10"/>
  <c r="D18" i="10"/>
  <c r="E18" i="10"/>
  <c r="E10" i="10"/>
  <c r="D10" i="10"/>
  <c r="E9" i="10"/>
  <c r="D9" i="10"/>
  <c r="C141" i="1"/>
  <c r="Q141" i="1" s="1"/>
  <c r="C8" i="10"/>
  <c r="R145" i="1"/>
  <c r="Q145" i="1"/>
  <c r="E5" i="10"/>
  <c r="D5" i="10"/>
  <c r="E11" i="10"/>
  <c r="D11" i="10"/>
  <c r="D22" i="10"/>
  <c r="E22" i="10"/>
  <c r="G147" i="3"/>
  <c r="C147" i="3"/>
  <c r="C17" i="10" s="1"/>
  <c r="C4" i="10" l="1"/>
  <c r="D4" i="10" s="1"/>
  <c r="R141" i="1"/>
  <c r="E8" i="10"/>
  <c r="D8" i="10"/>
  <c r="D17" i="10"/>
  <c r="E17" i="10"/>
  <c r="C34" i="6"/>
  <c r="C75" i="6" s="1"/>
  <c r="C43" i="10" s="1"/>
  <c r="D43" i="10" l="1"/>
  <c r="E43" i="10"/>
  <c r="E4" i="10"/>
  <c r="E32" i="10" l="1"/>
  <c r="D32" i="10"/>
  <c r="C79" i="6" l="1"/>
  <c r="C47" i="10" s="1"/>
  <c r="E47" i="10" l="1"/>
  <c r="D47" i="10"/>
  <c r="C39" i="10"/>
  <c r="C71" i="6"/>
  <c r="D39" i="10" l="1"/>
  <c r="E39" i="10"/>
  <c r="E28" i="10"/>
  <c r="D28" i="10"/>
  <c r="E36" i="10"/>
  <c r="D36" i="10"/>
</calcChain>
</file>

<file path=xl/sharedStrings.xml><?xml version="1.0" encoding="utf-8"?>
<sst xmlns="http://schemas.openxmlformats.org/spreadsheetml/2006/main" count="564" uniqueCount="251">
  <si>
    <t>УТВЕРЖДЕНЫ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</si>
  <si>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</si>
  <si>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</si>
  <si>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</si>
  <si>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</si>
  <si>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</si>
  <si>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</si>
  <si>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</si>
  <si>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</si>
  <si>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</si>
  <si>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</si>
  <si>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</si>
  <si>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</si>
  <si>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</si>
  <si>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</si>
  <si>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</si>
  <si>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</si>
  <si>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</si>
  <si>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</si>
  <si>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</si>
  <si>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</si>
  <si>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</si>
  <si>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</si>
  <si>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</si>
  <si>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</si>
  <si>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</si>
  <si>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</si>
  <si>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</si>
  <si>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</si>
  <si>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 xml:space="preserve">постановлением администрации </t>
  </si>
  <si>
    <t>МБОУ СОШ 1</t>
  </si>
  <si>
    <t>постановлением администрации</t>
  </si>
  <si>
    <t xml:space="preserve"> </t>
  </si>
  <si>
    <t xml:space="preserve">МКУ "Единая Служба Заказчика" </t>
  </si>
  <si>
    <t>МБУ ДО ДШИ пос. Юбилейный</t>
  </si>
  <si>
    <t>МБУ "Спортивная школа "Виктория"</t>
  </si>
  <si>
    <t xml:space="preserve">МБУ "Спортивная школа "Виктория" </t>
  </si>
  <si>
    <t>МБУ "Центр физкультурно-массовой работы"</t>
  </si>
  <si>
    <t>МБОУ СОШ 3</t>
  </si>
  <si>
    <t>Отдел по делам молодежи, в том числе:</t>
  </si>
  <si>
    <t>МБУ ДО ДШИ г. Темрюка</t>
  </si>
  <si>
    <t xml:space="preserve">муниципального образования </t>
  </si>
  <si>
    <t>ЛИМИТЫ</t>
  </si>
  <si>
    <t>здание по адресу: г. Темрюк, ул. Таманская, 5а</t>
  </si>
  <si>
    <t xml:space="preserve">      ЛИМИТЫ</t>
  </si>
  <si>
    <t>Заместитель главы</t>
  </si>
  <si>
    <t>Л.В. Криворучко</t>
  </si>
  <si>
    <t>электрохимзащитная установка № 3</t>
  </si>
  <si>
    <t>электрохимзащитная установка № 4</t>
  </si>
  <si>
    <t>Магистральный трубопровод-2</t>
  </si>
  <si>
    <t>МКУ "Управление по делам ГО и ЧС ТР"</t>
  </si>
  <si>
    <t>МКУ "Аварийно-спасательная служба ТР"</t>
  </si>
  <si>
    <t>Магистральный трубопровод-2, в т.ч.:</t>
  </si>
  <si>
    <t>электрохимзащитная установка № 2</t>
  </si>
  <si>
    <t>электрохимзащитная установка № 5</t>
  </si>
  <si>
    <t>Управление образованием, в т. ч.: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</si>
  <si>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</si>
  <si>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</si>
  <si>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</si>
  <si>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 в т.ч.:</t>
  </si>
  <si>
    <t>Холодная вода, учитываемая в горячем водоснабжении, в т.ч.:</t>
  </si>
  <si>
    <t>Управление образованием,  в т.ч.:</t>
  </si>
  <si>
    <t>Управление культуры,  в т.ч.:</t>
  </si>
  <si>
    <t>Отдел по делам молодежи,  в т.ч.:</t>
  </si>
  <si>
    <t>ВСЕГО, в т. ч.:</t>
  </si>
  <si>
    <t>МКУ "Аварийно-спасательный отряд ТР"</t>
  </si>
  <si>
    <t xml:space="preserve">МКУ "Управление по делам ГО и ЧС ТР" </t>
  </si>
  <si>
    <t>потребления электроэнергии (кВт.) на 2023 год</t>
  </si>
  <si>
    <t xml:space="preserve">                         потребления воды (м. куб.) на 2023 год</t>
  </si>
  <si>
    <t>потребления коммунальных услуг по  водоотведению (м. куб.) на 2023 год</t>
  </si>
  <si>
    <t>МАОУ СОШ 13</t>
  </si>
  <si>
    <t xml:space="preserve">                                 г. Темрюк, ул. Таманская, 58</t>
  </si>
  <si>
    <t>МБУ ДО ДШИ ст. Старотитаровская</t>
  </si>
  <si>
    <t>МБУ ДО ДШИ ст. Тамань</t>
  </si>
  <si>
    <t>потребления коммунальных услуг по негативному воздействию сточных вод на централизованную систему водоотведения (м. куб.)                  на 2023 год</t>
  </si>
  <si>
    <t xml:space="preserve">                                Сравнительный анализ запрашиваемых лимитов на 2023 год                               к утвержденным лимитам на 2022 год</t>
  </si>
  <si>
    <t>Темп роста 2023 год к 2022 году</t>
  </si>
  <si>
    <t>Рост</t>
  </si>
  <si>
    <t>2022 год</t>
  </si>
  <si>
    <t>2023 год</t>
  </si>
  <si>
    <t>Наименование коммунального ресурса</t>
  </si>
  <si>
    <t xml:space="preserve">ВОДООТВЕДЕНИЕ (м. куб.) </t>
  </si>
  <si>
    <t xml:space="preserve">потребление ВОДЫ (м. куб.) </t>
  </si>
  <si>
    <t>ЭЛЕКТРОЭНЕРГИЯ (кВт.)</t>
  </si>
  <si>
    <t xml:space="preserve"> НЕГАТИВНОЕ ВОЗДЕЙСТВИЕ НА ЦС ВОДООТВЕДЕНИЯ (м. куб.) </t>
  </si>
  <si>
    <t>от _____________ № ______</t>
  </si>
  <si>
    <t>от ____________ № _______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</si>
  <si>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</si>
  <si>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</si>
  <si>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</si>
  <si>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</si>
  <si>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</si>
  <si>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</si>
  <si>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</si>
  <si>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</si>
  <si>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12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</si>
  <si>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</si>
  <si>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</si>
  <si>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</si>
  <si>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</si>
  <si>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</si>
  <si>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</si>
  <si>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</si>
  <si>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</si>
  <si>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</si>
  <si>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</si>
  <si>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</si>
  <si>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</si>
  <si>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</si>
  <si>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</si>
  <si>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МКУ "Единая Служба Заказчика»</t>
  </si>
  <si>
    <t>МКУ «Единая Служба Заказчика»</t>
  </si>
  <si>
    <t>МБУК «Районный дом культуры»</t>
  </si>
  <si>
    <t>МБУК «Межпоселенческая библиотека»</t>
  </si>
  <si>
    <t>МБОУ «Вечерняя СОШ»</t>
  </si>
  <si>
    <t>МБУ ДО «ДЮСШ»</t>
  </si>
  <si>
    <t>МБУ ДО «ЦДЮТиЭ»</t>
  </si>
  <si>
    <t>МБУ ДО «ДМЦ им.кап 3 ранга А.Ф.Ермоленко»</t>
  </si>
  <si>
    <t>МБУ ДО «ЦДТ»</t>
  </si>
  <si>
    <t>МБУ ДО «СЮТ»</t>
  </si>
  <si>
    <t>МБУ ДО «ЭБЦ»</t>
  </si>
  <si>
    <t>МАУ ДО «ООЦ»</t>
  </si>
  <si>
    <t>МКУ «ЦУМТБО»</t>
  </si>
  <si>
    <t>МКУ «Маттехобеспечение»</t>
  </si>
  <si>
    <t>МКУ «Аварийно-спасательная служба ТР»</t>
  </si>
  <si>
    <t>МБУ «Центр физкультурно-массовой работы»</t>
  </si>
  <si>
    <t>МКУ«Управление по делам ГО и ЧС ТР», в т.ч.:</t>
  </si>
  <si>
    <t>МКУ «Управление по делам ГО и ЧС ТР»</t>
  </si>
  <si>
    <t>МБУ «Спортивная школа «Виктория»</t>
  </si>
  <si>
    <t>МБУ«Спортивная школа «Виктория», в т.ч.:</t>
  </si>
  <si>
    <t>С/к «Олимп»</t>
  </si>
  <si>
    <t>МКУ «РМЦ «Доверие»</t>
  </si>
  <si>
    <t>МБУ «Спортивная школа "Виктория», в т.ч.:</t>
  </si>
  <si>
    <t>МБУ ДО  «СЮТ»</t>
  </si>
  <si>
    <t xml:space="preserve"> МБОУ СОШ 5</t>
  </si>
  <si>
    <t xml:space="preserve"> МБОУ СОШ 9</t>
  </si>
  <si>
    <t>МБОУ ООШ 14</t>
  </si>
  <si>
    <t>МБОУ ООШ 15</t>
  </si>
  <si>
    <t>МБОУ ООШ 12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</si>
  <si>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</si>
  <si>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</si>
  <si>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</si>
  <si>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</si>
  <si>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</si>
  <si>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</si>
  <si>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</si>
  <si>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</si>
  <si>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</si>
  <si>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 ДС8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</si>
  <si>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</si>
  <si>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</si>
  <si>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</si>
  <si>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</si>
  <si>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</si>
  <si>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</si>
  <si>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</si>
  <si>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</si>
  <si>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</si>
  <si>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</si>
  <si>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</si>
  <si>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</si>
  <si>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</si>
  <si>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</si>
  <si>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</si>
  <si>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</si>
  <si>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</si>
  <si>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</si>
  <si>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</si>
  <si>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</si>
  <si>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</si>
  <si>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</si>
  <si>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</si>
  <si>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</si>
  <si>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</si>
  <si>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</si>
  <si>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</si>
  <si>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</si>
  <si>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</si>
  <si>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</si>
  <si>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</si>
  <si>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</si>
  <si>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</si>
  <si>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</si>
  <si>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</si>
  <si>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</si>
  <si>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</si>
  <si>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</si>
  <si>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</si>
  <si>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</si>
  <si>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</si>
  <si>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</si>
  <si>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МБДОУ ДС 9</t>
  </si>
  <si>
    <t>МАДОУ ДС 4</t>
  </si>
  <si>
    <t>МАДОУ ДС 12</t>
  </si>
  <si>
    <t>МАОУ ДО  «ООЦ"</t>
  </si>
  <si>
    <t>МБОУ  «Вечерняя СОШ»</t>
  </si>
  <si>
    <t>МБУ ДО  «ДЮСШ»</t>
  </si>
  <si>
    <t>МБУ ДО  «ЦДЮТиЭ»</t>
  </si>
  <si>
    <t>МБУ ДО  «ДМЦ им.кап 3 ранга А.Ф.Ермоленко»</t>
  </si>
  <si>
    <t>МБУ ДО  «ЦДТ»</t>
  </si>
  <si>
    <t>МБУ ДО  «ЭБЦ»</t>
  </si>
  <si>
    <t>МКУ  «ЦУМТБО»</t>
  </si>
  <si>
    <t>МБУ  «Спортивная школа "Виктория», в т.ч.:</t>
  </si>
  <si>
    <t>С/к  «Олимп»</t>
  </si>
  <si>
    <t>МКУ  «РМЦ  «Доверие»</t>
  </si>
  <si>
    <t>МКУ  «Единая Служба Заказчика»</t>
  </si>
  <si>
    <t>МБУК  «Районный дом культуры»</t>
  </si>
  <si>
    <t>МБУК  «Межпоселенческая библиотека»</t>
  </si>
  <si>
    <t>МКУ  «Маттехобеспечение»</t>
  </si>
  <si>
    <t>МКУ  «Аварийно-спасательная служба ТР»</t>
  </si>
  <si>
    <t>МБУ  «Центр физкультурно-массовой работы»</t>
  </si>
  <si>
    <t xml:space="preserve"> МКУ  «Управление по делам ГО и ЧС ТР», в т.ч.:</t>
  </si>
  <si>
    <t>МБУ  «Спортивная школа "Виктория»</t>
  </si>
  <si>
    <t xml:space="preserve">МКУ  «Единая Служба Заказчика» </t>
  </si>
  <si>
    <t>МКУ  «Управление по делам ГО и ЧС ТР»</t>
  </si>
  <si>
    <t xml:space="preserve"> МБДОУ ДС 3</t>
  </si>
  <si>
    <t>МБДОУ ДС 8</t>
  </si>
  <si>
    <t>Приложение 3</t>
  </si>
  <si>
    <t>МАОУ ДО «ООЦ»</t>
  </si>
  <si>
    <t xml:space="preserve">МКУ «Единая Служба Заказчика» </t>
  </si>
  <si>
    <t>МБУ ДО «ДМЦ им.кап. 3 ранга А.Ф.Ермоленко»</t>
  </si>
  <si>
    <t>МКУ «Управление по делам ГО и ЧС ТР», в т.ч.:</t>
  </si>
  <si>
    <t>МБУ "Спортивная школа "Виктория»</t>
  </si>
  <si>
    <t>МБУ "Центр физкультурно-массовой работы»</t>
  </si>
  <si>
    <t>МБДОУ ДС11</t>
  </si>
  <si>
    <t>г. Темрюк, ул. Таманская, 58</t>
  </si>
  <si>
    <t>к постановлению администрации</t>
  </si>
  <si>
    <t>от ___________ № ___________</t>
  </si>
  <si>
    <t>"Приложение 1</t>
  </si>
  <si>
    <t xml:space="preserve">(в редакции постановления </t>
  </si>
  <si>
    <t xml:space="preserve">администрации муниципального </t>
  </si>
  <si>
    <t>образования Темрюкский район</t>
  </si>
  <si>
    <t>Приложение 2</t>
  </si>
  <si>
    <t>"Приложение 3</t>
  </si>
  <si>
    <t>от 8 августа 2022 г. № 1331</t>
  </si>
  <si>
    <t>от __________ №___________)"</t>
  </si>
  <si>
    <t>"Приложение 6</t>
  </si>
  <si>
    <t>(в редакции поставления</t>
  </si>
  <si>
    <t>администрации муниципального</t>
  </si>
  <si>
    <t>от ____________ № ________)"</t>
  </si>
  <si>
    <t xml:space="preserve">к постановлению администрации </t>
  </si>
  <si>
    <t>"Приложение 7</t>
  </si>
  <si>
    <t>(в редакции постановления</t>
  </si>
  <si>
    <t>от ____________ № _______)"</t>
  </si>
  <si>
    <t>Приложение 4</t>
  </si>
  <si>
    <t xml:space="preserve">              Приложение 1</t>
  </si>
  <si>
    <t xml:space="preserve">              УТВЕРЖДЕНЫ</t>
  </si>
  <si>
    <t xml:space="preserve">              муниципального образования</t>
  </si>
  <si>
    <t xml:space="preserve">              Темрюкский район</t>
  </si>
  <si>
    <t xml:space="preserve">              от 8 августа 2022 г. № 1331</t>
  </si>
  <si>
    <t xml:space="preserve">                                 от __________ № __________)"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</si>
</sst>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49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b/>
      <sz val="12"/>
      <color indexed="8"/>
      <name val="Arial"/>
      <family val="2"/>
    </font>
    <font>
      <b/>
      <sz val="10"/>
      <name val="Arial Cyr"/>
      <charset val="204"/>
    </font>
    <font>
      <sz val="16"/>
      <name val="Arial Cyr"/>
      <charset val="204"/>
    </font>
    <font>
      <sz val="10"/>
      <color indexed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4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b/>
      <sz val="16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  <scheme val="major"/>
    </font>
    <font>
      <sz val="12"/>
      <color indexed="8"/>
      <name val="Times New Roman"/>
      <family val="1"/>
      <charset val="204"/>
      <scheme val="maj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  <scheme val="maj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14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1" fillId="0" borderId="0"/>
    <xf numFmtId="0" fontId="26" fillId="0" borderId="0"/>
  </cellStyleXfs>
  <cellXfs count="243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6" fillId="2" borderId="0" xfId="0" applyFont="1" applyFill="1" applyAlignment="1">
      <alignment horizontal="justify" shrinkToFit="1"/>
    </xf>
    <xf numFmtId="0" fontId="3" fillId="2" borderId="0" xfId="0" applyFont="1" applyFill="1"/>
    <xf numFmtId="0" fontId="3" fillId="2" borderId="0" xfId="0" applyFont="1" applyFill="1" applyAlignment="1">
      <alignment shrinkToFit="1"/>
    </xf>
    <xf numFmtId="0" fontId="3" fillId="2" borderId="0" xfId="0" applyFont="1" applyFill="1" applyAlignment="1">
      <alignment horizontal="center" shrinkToFit="1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11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7" fillId="0" borderId="0" xfId="0" applyFont="1" applyFill="1"/>
    <xf numFmtId="0" fontId="17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23" fillId="0" borderId="0" xfId="0" applyFont="1" applyFill="1"/>
    <xf numFmtId="0" fontId="4" fillId="3" borderId="0" xfId="0" applyFont="1" applyFill="1"/>
    <xf numFmtId="0" fontId="7" fillId="2" borderId="1" xfId="0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shrinkToFit="1"/>
    </xf>
    <xf numFmtId="0" fontId="11" fillId="0" borderId="0" xfId="0" applyFont="1" applyFill="1" applyAlignment="1">
      <alignment horizont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/>
    <xf numFmtId="0" fontId="35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" fillId="2" borderId="0" xfId="0" applyFont="1" applyFill="1" applyAlignment="1">
      <alignment horizontal="justify" shrinkToFit="1"/>
    </xf>
    <xf numFmtId="0" fontId="4" fillId="2" borderId="0" xfId="0" applyFont="1" applyFill="1"/>
    <xf numFmtId="0" fontId="5" fillId="2" borderId="0" xfId="0" applyFont="1" applyFill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3" fillId="2" borderId="0" xfId="0" applyFont="1" applyFill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1" fontId="33" fillId="2" borderId="1" xfId="0" applyNumberFormat="1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vertical="top" wrapText="1"/>
    </xf>
    <xf numFmtId="0" fontId="33" fillId="2" borderId="0" xfId="0" applyFont="1" applyFill="1"/>
    <xf numFmtId="0" fontId="34" fillId="2" borderId="0" xfId="0" applyFont="1" applyFill="1" applyBorder="1" applyAlignment="1">
      <alignment vertical="center" wrapText="1"/>
    </xf>
    <xf numFmtId="0" fontId="33" fillId="2" borderId="0" xfId="0" applyFont="1" applyFill="1" applyAlignment="1">
      <alignment vertical="center"/>
    </xf>
    <xf numFmtId="0" fontId="34" fillId="2" borderId="0" xfId="0" applyFont="1" applyFill="1"/>
    <xf numFmtId="0" fontId="37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/>
    <xf numFmtId="0" fontId="11" fillId="2" borderId="0" xfId="0" applyFont="1" applyFill="1"/>
    <xf numFmtId="0" fontId="11" fillId="2" borderId="0" xfId="0" applyFont="1" applyFill="1" applyAlignment="1">
      <alignment vertical="center"/>
    </xf>
    <xf numFmtId="0" fontId="12" fillId="2" borderId="0" xfId="0" applyFont="1" applyFill="1"/>
    <xf numFmtId="0" fontId="13" fillId="0" borderId="0" xfId="0" applyFont="1" applyFill="1"/>
    <xf numFmtId="0" fontId="9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justify" shrinkToFit="1"/>
    </xf>
    <xf numFmtId="0" fontId="11" fillId="0" borderId="0" xfId="0" applyFont="1" applyFill="1" applyAlignment="1">
      <alignment horizontal="center" shrinkToFit="1"/>
    </xf>
    <xf numFmtId="1" fontId="5" fillId="0" borderId="7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shrinkToFit="1"/>
    </xf>
    <xf numFmtId="0" fontId="15" fillId="0" borderId="0" xfId="0" applyFont="1" applyAlignment="1">
      <alignment horizontal="right"/>
    </xf>
    <xf numFmtId="49" fontId="0" fillId="0" borderId="0" xfId="0" applyNumberFormat="1" applyFill="1"/>
    <xf numFmtId="49" fontId="16" fillId="0" borderId="0" xfId="0" applyNumberFormat="1" applyFont="1" applyFill="1" applyAlignment="1">
      <alignment horizontal="justify" shrinkToFit="1"/>
    </xf>
    <xf numFmtId="49" fontId="0" fillId="0" borderId="0" xfId="0" applyNumberFormat="1" applyFill="1" applyAlignment="1">
      <alignment shrinkToFit="1"/>
    </xf>
    <xf numFmtId="49" fontId="3" fillId="0" borderId="0" xfId="0" applyNumberFormat="1" applyFont="1" applyFill="1" applyAlignment="1">
      <alignment shrinkToFit="1"/>
    </xf>
    <xf numFmtId="0" fontId="15" fillId="0" borderId="0" xfId="0" applyFont="1" applyFill="1" applyAlignment="1">
      <alignment vertical="top"/>
    </xf>
    <xf numFmtId="0" fontId="0" fillId="0" borderId="3" xfId="0" applyFill="1" applyBorder="1" applyAlignment="1">
      <alignment horizontal="center"/>
    </xf>
    <xf numFmtId="1" fontId="4" fillId="2" borderId="0" xfId="0" applyNumberFormat="1" applyFont="1" applyFill="1"/>
    <xf numFmtId="9" fontId="4" fillId="2" borderId="0" xfId="0" applyNumberFormat="1" applyFont="1" applyFill="1"/>
    <xf numFmtId="0" fontId="25" fillId="0" borderId="0" xfId="0" applyFont="1"/>
    <xf numFmtId="0" fontId="35" fillId="2" borderId="1" xfId="0" applyFont="1" applyFill="1" applyBorder="1" applyAlignment="1">
      <alignment horizontal="center" vertical="center" wrapText="1"/>
    </xf>
    <xf numFmtId="0" fontId="40" fillId="2" borderId="0" xfId="0" applyFont="1" applyFill="1" applyBorder="1" applyAlignment="1">
      <alignment vertical="top" wrapText="1"/>
    </xf>
    <xf numFmtId="0" fontId="41" fillId="2" borderId="0" xfId="0" applyFont="1" applyFill="1"/>
    <xf numFmtId="0" fontId="0" fillId="0" borderId="0" xfId="0" applyAlignment="1">
      <alignment horizontal="right"/>
    </xf>
    <xf numFmtId="0" fontId="25" fillId="0" borderId="1" xfId="0" applyFont="1" applyBorder="1"/>
    <xf numFmtId="0" fontId="0" fillId="0" borderId="1" xfId="0" applyBorder="1"/>
    <xf numFmtId="0" fontId="33" fillId="2" borderId="1" xfId="0" applyFont="1" applyFill="1" applyBorder="1" applyAlignment="1" applyProtection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2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165" fontId="44" fillId="0" borderId="1" xfId="0" applyNumberFormat="1" applyFont="1" applyBorder="1"/>
    <xf numFmtId="165" fontId="45" fillId="2" borderId="1" xfId="0" applyNumberFormat="1" applyFont="1" applyFill="1" applyBorder="1"/>
    <xf numFmtId="9" fontId="44" fillId="0" borderId="1" xfId="0" applyNumberFormat="1" applyFont="1" applyBorder="1"/>
    <xf numFmtId="165" fontId="0" fillId="0" borderId="1" xfId="0" applyNumberFormat="1" applyFont="1" applyBorder="1"/>
    <xf numFmtId="1" fontId="46" fillId="2" borderId="1" xfId="0" applyNumberFormat="1" applyFont="1" applyFill="1" applyBorder="1"/>
    <xf numFmtId="9" fontId="0" fillId="0" borderId="1" xfId="0" applyNumberFormat="1" applyFont="1" applyBorder="1"/>
    <xf numFmtId="165" fontId="46" fillId="2" borderId="1" xfId="0" applyNumberFormat="1" applyFont="1" applyFill="1" applyBorder="1"/>
    <xf numFmtId="0" fontId="0" fillId="0" borderId="1" xfId="0" applyFont="1" applyBorder="1"/>
    <xf numFmtId="0" fontId="44" fillId="0" borderId="1" xfId="0" applyFont="1" applyBorder="1"/>
    <xf numFmtId="1" fontId="45" fillId="2" borderId="1" xfId="0" applyNumberFormat="1" applyFont="1" applyFill="1" applyBorder="1"/>
    <xf numFmtId="1" fontId="0" fillId="0" borderId="1" xfId="0" applyNumberFormat="1" applyFont="1" applyBorder="1"/>
    <xf numFmtId="164" fontId="0" fillId="0" borderId="1" xfId="0" applyNumberFormat="1" applyFont="1" applyBorder="1"/>
    <xf numFmtId="0" fontId="0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44" fillId="4" borderId="1" xfId="0" applyFont="1" applyFill="1" applyBorder="1"/>
    <xf numFmtId="1" fontId="45" fillId="4" borderId="1" xfId="0" applyNumberFormat="1" applyFont="1" applyFill="1" applyBorder="1"/>
    <xf numFmtId="9" fontId="44" fillId="4" borderId="1" xfId="0" applyNumberFormat="1" applyFont="1" applyFill="1" applyBorder="1"/>
    <xf numFmtId="0" fontId="25" fillId="4" borderId="1" xfId="0" applyFont="1" applyFill="1" applyBorder="1" applyAlignment="1">
      <alignment vertic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shrinkToFit="1"/>
    </xf>
    <xf numFmtId="0" fontId="1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47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" fontId="35" fillId="2" borderId="1" xfId="0" applyNumberFormat="1" applyFont="1" applyFill="1" applyBorder="1" applyAlignment="1">
      <alignment horizontal="center" vertical="center" wrapText="1"/>
    </xf>
    <xf numFmtId="0" fontId="32" fillId="2" borderId="7" xfId="0" applyFont="1" applyFill="1" applyBorder="1"/>
    <xf numFmtId="0" fontId="32" fillId="2" borderId="9" xfId="0" applyFont="1" applyFill="1" applyBorder="1"/>
    <xf numFmtId="0" fontId="32" fillId="2" borderId="8" xfId="0" applyFont="1" applyFill="1" applyBorder="1"/>
    <xf numFmtId="2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48" fillId="0" borderId="0" xfId="0" applyFont="1" applyFill="1" applyAlignment="1"/>
    <xf numFmtId="0" fontId="38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shrinkToFi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11" fillId="2" borderId="0" xfId="0" applyFont="1" applyFill="1" applyAlignment="1">
      <alignment horizontal="left" shrinkToFit="1"/>
    </xf>
    <xf numFmtId="0" fontId="11" fillId="2" borderId="0" xfId="0" applyFont="1" applyFill="1" applyBorder="1" applyAlignment="1">
      <alignment horizontal="right"/>
    </xf>
    <xf numFmtId="0" fontId="11" fillId="2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31" fillId="2" borderId="0" xfId="0" applyFont="1" applyFill="1" applyAlignment="1"/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28" fillId="2" borderId="2" xfId="0" applyFont="1" applyFill="1" applyBorder="1" applyAlignment="1">
      <alignment horizontal="center" vertical="center"/>
    </xf>
    <xf numFmtId="0" fontId="28" fillId="2" borderId="0" xfId="0" applyFont="1" applyFill="1" applyAlignment="1"/>
    <xf numFmtId="0" fontId="29" fillId="2" borderId="0" xfId="0" applyFont="1" applyFill="1" applyAlignment="1"/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shrinkToFit="1"/>
    </xf>
    <xf numFmtId="0" fontId="11" fillId="2" borderId="0" xfId="0" applyFont="1" applyFill="1" applyAlignment="1">
      <alignment horizontal="left" vertical="center" shrinkToFi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20" fillId="0" borderId="0" xfId="0" applyFont="1" applyFill="1" applyAlignment="1"/>
    <xf numFmtId="0" fontId="30" fillId="0" borderId="0" xfId="0" applyFont="1" applyFill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/>
    <xf numFmtId="0" fontId="31" fillId="0" borderId="0" xfId="0" applyFont="1" applyAlignment="1"/>
    <xf numFmtId="0" fontId="20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49" fontId="6" fillId="0" borderId="0" xfId="0" applyNumberFormat="1" applyFont="1" applyFill="1" applyAlignment="1"/>
    <xf numFmtId="0" fontId="0" fillId="0" borderId="0" xfId="0" applyAlignment="1"/>
    <xf numFmtId="0" fontId="6" fillId="0" borderId="2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13" xfId="15"/>
    <cellStyle name="Обычный 16" xfId="3"/>
    <cellStyle name="Обычный 18" xfId="14"/>
    <cellStyle name="Обычный 2" xfId="4"/>
    <cellStyle name="Обычный 2 2" xfId="5"/>
    <cellStyle name="Обычный 2 3" xfId="6"/>
    <cellStyle name="Обычный 2 4" xfId="13"/>
    <cellStyle name="Обычный 22" xfId="12"/>
    <cellStyle name="Обычный 28" xfId="7"/>
    <cellStyle name="Обычный 3" xfId="2"/>
    <cellStyle name="Обычный 3 2" xfId="8"/>
    <cellStyle name="Обычный 4" xfId="11"/>
    <cellStyle name="Обычный 4 2" xfId="9"/>
    <cellStyle name="Обычный_Вода _2_" xfId="1"/>
    <cellStyle name="Процентный 2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T161"/>
  <sheetViews>
    <sheetView view="pageBreakPreview" topLeftCell="A133" zoomScale="82" zoomScaleNormal="82" zoomScaleSheetLayoutView="82" zoomScalePageLayoutView="70" workbookViewId="0">
      <selection activeCell="A154" sqref="A154"/>
    </sheetView>
  </sheetViews>
  <sheetFormatPr defaultRowHeight="12.75" x14ac:dyDescent="0.2"/>
  <cols>
    <col min="1" max="1" width="4.5703125" style="66" customWidth="1"/>
    <col min="2" max="2" width="49.28515625" style="66" customWidth="1"/>
    <col min="3" max="3" width="12.42578125" style="66" customWidth="1"/>
    <col min="4" max="4" width="10.5703125" style="66" customWidth="1"/>
    <col min="5" max="5" width="10.85546875" style="66" customWidth="1"/>
    <col min="6" max="7" width="10.5703125" style="66" customWidth="1"/>
    <col min="8" max="8" width="10.42578125" style="66" customWidth="1"/>
    <col min="9" max="9" width="10.5703125" style="66" customWidth="1"/>
    <col min="10" max="12" width="10.42578125" style="66" bestFit="1" customWidth="1"/>
    <col min="13" max="13" width="11.5703125" style="66" customWidth="1"/>
    <col min="14" max="14" width="10.42578125" style="66" bestFit="1" customWidth="1"/>
    <col min="15" max="15" width="10.7109375" style="66" customWidth="1"/>
    <col min="16" max="16" width="12.140625" style="66" customWidth="1"/>
    <col min="17" max="17" width="9.140625" style="66" customWidth="1"/>
    <col min="18" max="18" width="9.140625" style="66"/>
    <col min="19" max="19" width="14.85546875" style="66" customWidth="1"/>
    <col min="20" max="256" width="9.140625" style="66"/>
    <col min="257" max="257" width="4" style="66" customWidth="1"/>
    <col min="258" max="258" width="42.140625" style="66" customWidth="1"/>
    <col min="259" max="259" width="9.85546875" style="66" customWidth="1"/>
    <col min="260" max="260" width="8.42578125" style="66" customWidth="1"/>
    <col min="261" max="261" width="9.7109375" style="66" customWidth="1"/>
    <col min="262" max="262" width="9" style="66" customWidth="1"/>
    <col min="263" max="263" width="9.140625" style="66" customWidth="1"/>
    <col min="264" max="264" width="8.7109375" style="66" customWidth="1"/>
    <col min="265" max="265" width="9.140625" style="66" customWidth="1"/>
    <col min="266" max="266" width="9.42578125" style="66" customWidth="1"/>
    <col min="267" max="267" width="9" style="66" customWidth="1"/>
    <col min="268" max="268" width="10.7109375" style="66" customWidth="1"/>
    <col min="269" max="269" width="8.85546875" style="66" customWidth="1"/>
    <col min="270" max="270" width="9.5703125" style="66" customWidth="1"/>
    <col min="271" max="271" width="10.42578125" style="66" customWidth="1"/>
    <col min="272" max="272" width="4.85546875" style="66" customWidth="1"/>
    <col min="273" max="273" width="23.5703125" style="66" customWidth="1"/>
    <col min="274" max="512" width="9.140625" style="66"/>
    <col min="513" max="513" width="4" style="66" customWidth="1"/>
    <col min="514" max="514" width="42.140625" style="66" customWidth="1"/>
    <col min="515" max="515" width="9.85546875" style="66" customWidth="1"/>
    <col min="516" max="516" width="8.42578125" style="66" customWidth="1"/>
    <col min="517" max="517" width="9.7109375" style="66" customWidth="1"/>
    <col min="518" max="518" width="9" style="66" customWidth="1"/>
    <col min="519" max="519" width="9.140625" style="66" customWidth="1"/>
    <col min="520" max="520" width="8.7109375" style="66" customWidth="1"/>
    <col min="521" max="521" width="9.140625" style="66" customWidth="1"/>
    <col min="522" max="522" width="9.42578125" style="66" customWidth="1"/>
    <col min="523" max="523" width="9" style="66" customWidth="1"/>
    <col min="524" max="524" width="10.7109375" style="66" customWidth="1"/>
    <col min="525" max="525" width="8.85546875" style="66" customWidth="1"/>
    <col min="526" max="526" width="9.5703125" style="66" customWidth="1"/>
    <col min="527" max="527" width="10.42578125" style="66" customWidth="1"/>
    <col min="528" max="528" width="4.85546875" style="66" customWidth="1"/>
    <col min="529" max="529" width="23.5703125" style="66" customWidth="1"/>
    <col min="530" max="768" width="9.140625" style="66"/>
    <col min="769" max="769" width="4" style="66" customWidth="1"/>
    <col min="770" max="770" width="42.140625" style="66" customWidth="1"/>
    <col min="771" max="771" width="9.85546875" style="66" customWidth="1"/>
    <col min="772" max="772" width="8.42578125" style="66" customWidth="1"/>
    <col min="773" max="773" width="9.7109375" style="66" customWidth="1"/>
    <col min="774" max="774" width="9" style="66" customWidth="1"/>
    <col min="775" max="775" width="9.140625" style="66" customWidth="1"/>
    <col min="776" max="776" width="8.7109375" style="66" customWidth="1"/>
    <col min="777" max="777" width="9.140625" style="66" customWidth="1"/>
    <col min="778" max="778" width="9.42578125" style="66" customWidth="1"/>
    <col min="779" max="779" width="9" style="66" customWidth="1"/>
    <col min="780" max="780" width="10.7109375" style="66" customWidth="1"/>
    <col min="781" max="781" width="8.85546875" style="66" customWidth="1"/>
    <col min="782" max="782" width="9.5703125" style="66" customWidth="1"/>
    <col min="783" max="783" width="10.42578125" style="66" customWidth="1"/>
    <col min="784" max="784" width="4.85546875" style="66" customWidth="1"/>
    <col min="785" max="785" width="23.5703125" style="66" customWidth="1"/>
    <col min="786" max="1024" width="9.140625" style="66"/>
    <col min="1025" max="1025" width="4" style="66" customWidth="1"/>
    <col min="1026" max="1026" width="42.140625" style="66" customWidth="1"/>
    <col min="1027" max="1027" width="9.85546875" style="66" customWidth="1"/>
    <col min="1028" max="1028" width="8.42578125" style="66" customWidth="1"/>
    <col min="1029" max="1029" width="9.7109375" style="66" customWidth="1"/>
    <col min="1030" max="1030" width="9" style="66" customWidth="1"/>
    <col min="1031" max="1031" width="9.140625" style="66" customWidth="1"/>
    <col min="1032" max="1032" width="8.7109375" style="66" customWidth="1"/>
    <col min="1033" max="1033" width="9.140625" style="66" customWidth="1"/>
    <col min="1034" max="1034" width="9.42578125" style="66" customWidth="1"/>
    <col min="1035" max="1035" width="9" style="66" customWidth="1"/>
    <col min="1036" max="1036" width="10.7109375" style="66" customWidth="1"/>
    <col min="1037" max="1037" width="8.85546875" style="66" customWidth="1"/>
    <col min="1038" max="1038" width="9.5703125" style="66" customWidth="1"/>
    <col min="1039" max="1039" width="10.42578125" style="66" customWidth="1"/>
    <col min="1040" max="1040" width="4.85546875" style="66" customWidth="1"/>
    <col min="1041" max="1041" width="23.5703125" style="66" customWidth="1"/>
    <col min="1042" max="1280" width="9.140625" style="66"/>
    <col min="1281" max="1281" width="4" style="66" customWidth="1"/>
    <col min="1282" max="1282" width="42.140625" style="66" customWidth="1"/>
    <col min="1283" max="1283" width="9.85546875" style="66" customWidth="1"/>
    <col min="1284" max="1284" width="8.42578125" style="66" customWidth="1"/>
    <col min="1285" max="1285" width="9.7109375" style="66" customWidth="1"/>
    <col min="1286" max="1286" width="9" style="66" customWidth="1"/>
    <col min="1287" max="1287" width="9.140625" style="66" customWidth="1"/>
    <col min="1288" max="1288" width="8.7109375" style="66" customWidth="1"/>
    <col min="1289" max="1289" width="9.140625" style="66" customWidth="1"/>
    <col min="1290" max="1290" width="9.42578125" style="66" customWidth="1"/>
    <col min="1291" max="1291" width="9" style="66" customWidth="1"/>
    <col min="1292" max="1292" width="10.7109375" style="66" customWidth="1"/>
    <col min="1293" max="1293" width="8.85546875" style="66" customWidth="1"/>
    <col min="1294" max="1294" width="9.5703125" style="66" customWidth="1"/>
    <col min="1295" max="1295" width="10.42578125" style="66" customWidth="1"/>
    <col min="1296" max="1296" width="4.85546875" style="66" customWidth="1"/>
    <col min="1297" max="1297" width="23.5703125" style="66" customWidth="1"/>
    <col min="1298" max="1536" width="9.140625" style="66"/>
    <col min="1537" max="1537" width="4" style="66" customWidth="1"/>
    <col min="1538" max="1538" width="42.140625" style="66" customWidth="1"/>
    <col min="1539" max="1539" width="9.85546875" style="66" customWidth="1"/>
    <col min="1540" max="1540" width="8.42578125" style="66" customWidth="1"/>
    <col min="1541" max="1541" width="9.7109375" style="66" customWidth="1"/>
    <col min="1542" max="1542" width="9" style="66" customWidth="1"/>
    <col min="1543" max="1543" width="9.140625" style="66" customWidth="1"/>
    <col min="1544" max="1544" width="8.7109375" style="66" customWidth="1"/>
    <col min="1545" max="1545" width="9.140625" style="66" customWidth="1"/>
    <col min="1546" max="1546" width="9.42578125" style="66" customWidth="1"/>
    <col min="1547" max="1547" width="9" style="66" customWidth="1"/>
    <col min="1548" max="1548" width="10.7109375" style="66" customWidth="1"/>
    <col min="1549" max="1549" width="8.85546875" style="66" customWidth="1"/>
    <col min="1550" max="1550" width="9.5703125" style="66" customWidth="1"/>
    <col min="1551" max="1551" width="10.42578125" style="66" customWidth="1"/>
    <col min="1552" max="1552" width="4.85546875" style="66" customWidth="1"/>
    <col min="1553" max="1553" width="23.5703125" style="66" customWidth="1"/>
    <col min="1554" max="1792" width="9.140625" style="66"/>
    <col min="1793" max="1793" width="4" style="66" customWidth="1"/>
    <col min="1794" max="1794" width="42.140625" style="66" customWidth="1"/>
    <col min="1795" max="1795" width="9.85546875" style="66" customWidth="1"/>
    <col min="1796" max="1796" width="8.42578125" style="66" customWidth="1"/>
    <col min="1797" max="1797" width="9.7109375" style="66" customWidth="1"/>
    <col min="1798" max="1798" width="9" style="66" customWidth="1"/>
    <col min="1799" max="1799" width="9.140625" style="66" customWidth="1"/>
    <col min="1800" max="1800" width="8.7109375" style="66" customWidth="1"/>
    <col min="1801" max="1801" width="9.140625" style="66" customWidth="1"/>
    <col min="1802" max="1802" width="9.42578125" style="66" customWidth="1"/>
    <col min="1803" max="1803" width="9" style="66" customWidth="1"/>
    <col min="1804" max="1804" width="10.7109375" style="66" customWidth="1"/>
    <col min="1805" max="1805" width="8.85546875" style="66" customWidth="1"/>
    <col min="1806" max="1806" width="9.5703125" style="66" customWidth="1"/>
    <col min="1807" max="1807" width="10.42578125" style="66" customWidth="1"/>
    <col min="1808" max="1808" width="4.85546875" style="66" customWidth="1"/>
    <col min="1809" max="1809" width="23.5703125" style="66" customWidth="1"/>
    <col min="1810" max="2048" width="9.140625" style="66"/>
    <col min="2049" max="2049" width="4" style="66" customWidth="1"/>
    <col min="2050" max="2050" width="42.140625" style="66" customWidth="1"/>
    <col min="2051" max="2051" width="9.85546875" style="66" customWidth="1"/>
    <col min="2052" max="2052" width="8.42578125" style="66" customWidth="1"/>
    <col min="2053" max="2053" width="9.7109375" style="66" customWidth="1"/>
    <col min="2054" max="2054" width="9" style="66" customWidth="1"/>
    <col min="2055" max="2055" width="9.140625" style="66" customWidth="1"/>
    <col min="2056" max="2056" width="8.7109375" style="66" customWidth="1"/>
    <col min="2057" max="2057" width="9.140625" style="66" customWidth="1"/>
    <col min="2058" max="2058" width="9.42578125" style="66" customWidth="1"/>
    <col min="2059" max="2059" width="9" style="66" customWidth="1"/>
    <col min="2060" max="2060" width="10.7109375" style="66" customWidth="1"/>
    <col min="2061" max="2061" width="8.85546875" style="66" customWidth="1"/>
    <col min="2062" max="2062" width="9.5703125" style="66" customWidth="1"/>
    <col min="2063" max="2063" width="10.42578125" style="66" customWidth="1"/>
    <col min="2064" max="2064" width="4.85546875" style="66" customWidth="1"/>
    <col min="2065" max="2065" width="23.5703125" style="66" customWidth="1"/>
    <col min="2066" max="2304" width="9.140625" style="66"/>
    <col min="2305" max="2305" width="4" style="66" customWidth="1"/>
    <col min="2306" max="2306" width="42.140625" style="66" customWidth="1"/>
    <col min="2307" max="2307" width="9.85546875" style="66" customWidth="1"/>
    <col min="2308" max="2308" width="8.42578125" style="66" customWidth="1"/>
    <col min="2309" max="2309" width="9.7109375" style="66" customWidth="1"/>
    <col min="2310" max="2310" width="9" style="66" customWidth="1"/>
    <col min="2311" max="2311" width="9.140625" style="66" customWidth="1"/>
    <col min="2312" max="2312" width="8.7109375" style="66" customWidth="1"/>
    <col min="2313" max="2313" width="9.140625" style="66" customWidth="1"/>
    <col min="2314" max="2314" width="9.42578125" style="66" customWidth="1"/>
    <col min="2315" max="2315" width="9" style="66" customWidth="1"/>
    <col min="2316" max="2316" width="10.7109375" style="66" customWidth="1"/>
    <col min="2317" max="2317" width="8.85546875" style="66" customWidth="1"/>
    <col min="2318" max="2318" width="9.5703125" style="66" customWidth="1"/>
    <col min="2319" max="2319" width="10.42578125" style="66" customWidth="1"/>
    <col min="2320" max="2320" width="4.85546875" style="66" customWidth="1"/>
    <col min="2321" max="2321" width="23.5703125" style="66" customWidth="1"/>
    <col min="2322" max="2560" width="9.140625" style="66"/>
    <col min="2561" max="2561" width="4" style="66" customWidth="1"/>
    <col min="2562" max="2562" width="42.140625" style="66" customWidth="1"/>
    <col min="2563" max="2563" width="9.85546875" style="66" customWidth="1"/>
    <col min="2564" max="2564" width="8.42578125" style="66" customWidth="1"/>
    <col min="2565" max="2565" width="9.7109375" style="66" customWidth="1"/>
    <col min="2566" max="2566" width="9" style="66" customWidth="1"/>
    <col min="2567" max="2567" width="9.140625" style="66" customWidth="1"/>
    <col min="2568" max="2568" width="8.7109375" style="66" customWidth="1"/>
    <col min="2569" max="2569" width="9.140625" style="66" customWidth="1"/>
    <col min="2570" max="2570" width="9.42578125" style="66" customWidth="1"/>
    <col min="2571" max="2571" width="9" style="66" customWidth="1"/>
    <col min="2572" max="2572" width="10.7109375" style="66" customWidth="1"/>
    <col min="2573" max="2573" width="8.85546875" style="66" customWidth="1"/>
    <col min="2574" max="2574" width="9.5703125" style="66" customWidth="1"/>
    <col min="2575" max="2575" width="10.42578125" style="66" customWidth="1"/>
    <col min="2576" max="2576" width="4.85546875" style="66" customWidth="1"/>
    <col min="2577" max="2577" width="23.5703125" style="66" customWidth="1"/>
    <col min="2578" max="2816" width="9.140625" style="66"/>
    <col min="2817" max="2817" width="4" style="66" customWidth="1"/>
    <col min="2818" max="2818" width="42.140625" style="66" customWidth="1"/>
    <col min="2819" max="2819" width="9.85546875" style="66" customWidth="1"/>
    <col min="2820" max="2820" width="8.42578125" style="66" customWidth="1"/>
    <col min="2821" max="2821" width="9.7109375" style="66" customWidth="1"/>
    <col min="2822" max="2822" width="9" style="66" customWidth="1"/>
    <col min="2823" max="2823" width="9.140625" style="66" customWidth="1"/>
    <col min="2824" max="2824" width="8.7109375" style="66" customWidth="1"/>
    <col min="2825" max="2825" width="9.140625" style="66" customWidth="1"/>
    <col min="2826" max="2826" width="9.42578125" style="66" customWidth="1"/>
    <col min="2827" max="2827" width="9" style="66" customWidth="1"/>
    <col min="2828" max="2828" width="10.7109375" style="66" customWidth="1"/>
    <col min="2829" max="2829" width="8.85546875" style="66" customWidth="1"/>
    <col min="2830" max="2830" width="9.5703125" style="66" customWidth="1"/>
    <col min="2831" max="2831" width="10.42578125" style="66" customWidth="1"/>
    <col min="2832" max="2832" width="4.85546875" style="66" customWidth="1"/>
    <col min="2833" max="2833" width="23.5703125" style="66" customWidth="1"/>
    <col min="2834" max="3072" width="9.140625" style="66"/>
    <col min="3073" max="3073" width="4" style="66" customWidth="1"/>
    <col min="3074" max="3074" width="42.140625" style="66" customWidth="1"/>
    <col min="3075" max="3075" width="9.85546875" style="66" customWidth="1"/>
    <col min="3076" max="3076" width="8.42578125" style="66" customWidth="1"/>
    <col min="3077" max="3077" width="9.7109375" style="66" customWidth="1"/>
    <col min="3078" max="3078" width="9" style="66" customWidth="1"/>
    <col min="3079" max="3079" width="9.140625" style="66" customWidth="1"/>
    <col min="3080" max="3080" width="8.7109375" style="66" customWidth="1"/>
    <col min="3081" max="3081" width="9.140625" style="66" customWidth="1"/>
    <col min="3082" max="3082" width="9.42578125" style="66" customWidth="1"/>
    <col min="3083" max="3083" width="9" style="66" customWidth="1"/>
    <col min="3084" max="3084" width="10.7109375" style="66" customWidth="1"/>
    <col min="3085" max="3085" width="8.85546875" style="66" customWidth="1"/>
    <col min="3086" max="3086" width="9.5703125" style="66" customWidth="1"/>
    <col min="3087" max="3087" width="10.42578125" style="66" customWidth="1"/>
    <col min="3088" max="3088" width="4.85546875" style="66" customWidth="1"/>
    <col min="3089" max="3089" width="23.5703125" style="66" customWidth="1"/>
    <col min="3090" max="3328" width="9.140625" style="66"/>
    <col min="3329" max="3329" width="4" style="66" customWidth="1"/>
    <col min="3330" max="3330" width="42.140625" style="66" customWidth="1"/>
    <col min="3331" max="3331" width="9.85546875" style="66" customWidth="1"/>
    <col min="3332" max="3332" width="8.42578125" style="66" customWidth="1"/>
    <col min="3333" max="3333" width="9.7109375" style="66" customWidth="1"/>
    <col min="3334" max="3334" width="9" style="66" customWidth="1"/>
    <col min="3335" max="3335" width="9.140625" style="66" customWidth="1"/>
    <col min="3336" max="3336" width="8.7109375" style="66" customWidth="1"/>
    <col min="3337" max="3337" width="9.140625" style="66" customWidth="1"/>
    <col min="3338" max="3338" width="9.42578125" style="66" customWidth="1"/>
    <col min="3339" max="3339" width="9" style="66" customWidth="1"/>
    <col min="3340" max="3340" width="10.7109375" style="66" customWidth="1"/>
    <col min="3341" max="3341" width="8.85546875" style="66" customWidth="1"/>
    <col min="3342" max="3342" width="9.5703125" style="66" customWidth="1"/>
    <col min="3343" max="3343" width="10.42578125" style="66" customWidth="1"/>
    <col min="3344" max="3344" width="4.85546875" style="66" customWidth="1"/>
    <col min="3345" max="3345" width="23.5703125" style="66" customWidth="1"/>
    <col min="3346" max="3584" width="9.140625" style="66"/>
    <col min="3585" max="3585" width="4" style="66" customWidth="1"/>
    <col min="3586" max="3586" width="42.140625" style="66" customWidth="1"/>
    <col min="3587" max="3587" width="9.85546875" style="66" customWidth="1"/>
    <col min="3588" max="3588" width="8.42578125" style="66" customWidth="1"/>
    <col min="3589" max="3589" width="9.7109375" style="66" customWidth="1"/>
    <col min="3590" max="3590" width="9" style="66" customWidth="1"/>
    <col min="3591" max="3591" width="9.140625" style="66" customWidth="1"/>
    <col min="3592" max="3592" width="8.7109375" style="66" customWidth="1"/>
    <col min="3593" max="3593" width="9.140625" style="66" customWidth="1"/>
    <col min="3594" max="3594" width="9.42578125" style="66" customWidth="1"/>
    <col min="3595" max="3595" width="9" style="66" customWidth="1"/>
    <col min="3596" max="3596" width="10.7109375" style="66" customWidth="1"/>
    <col min="3597" max="3597" width="8.85546875" style="66" customWidth="1"/>
    <col min="3598" max="3598" width="9.5703125" style="66" customWidth="1"/>
    <col min="3599" max="3599" width="10.42578125" style="66" customWidth="1"/>
    <col min="3600" max="3600" width="4.85546875" style="66" customWidth="1"/>
    <col min="3601" max="3601" width="23.5703125" style="66" customWidth="1"/>
    <col min="3602" max="3840" width="9.140625" style="66"/>
    <col min="3841" max="3841" width="4" style="66" customWidth="1"/>
    <col min="3842" max="3842" width="42.140625" style="66" customWidth="1"/>
    <col min="3843" max="3843" width="9.85546875" style="66" customWidth="1"/>
    <col min="3844" max="3844" width="8.42578125" style="66" customWidth="1"/>
    <col min="3845" max="3845" width="9.7109375" style="66" customWidth="1"/>
    <col min="3846" max="3846" width="9" style="66" customWidth="1"/>
    <col min="3847" max="3847" width="9.140625" style="66" customWidth="1"/>
    <col min="3848" max="3848" width="8.7109375" style="66" customWidth="1"/>
    <col min="3849" max="3849" width="9.140625" style="66" customWidth="1"/>
    <col min="3850" max="3850" width="9.42578125" style="66" customWidth="1"/>
    <col min="3851" max="3851" width="9" style="66" customWidth="1"/>
    <col min="3852" max="3852" width="10.7109375" style="66" customWidth="1"/>
    <col min="3853" max="3853" width="8.85546875" style="66" customWidth="1"/>
    <col min="3854" max="3854" width="9.5703125" style="66" customWidth="1"/>
    <col min="3855" max="3855" width="10.42578125" style="66" customWidth="1"/>
    <col min="3856" max="3856" width="4.85546875" style="66" customWidth="1"/>
    <col min="3857" max="3857" width="23.5703125" style="66" customWidth="1"/>
    <col min="3858" max="4096" width="9.140625" style="66"/>
    <col min="4097" max="4097" width="4" style="66" customWidth="1"/>
    <col min="4098" max="4098" width="42.140625" style="66" customWidth="1"/>
    <col min="4099" max="4099" width="9.85546875" style="66" customWidth="1"/>
    <col min="4100" max="4100" width="8.42578125" style="66" customWidth="1"/>
    <col min="4101" max="4101" width="9.7109375" style="66" customWidth="1"/>
    <col min="4102" max="4102" width="9" style="66" customWidth="1"/>
    <col min="4103" max="4103" width="9.140625" style="66" customWidth="1"/>
    <col min="4104" max="4104" width="8.7109375" style="66" customWidth="1"/>
    <col min="4105" max="4105" width="9.140625" style="66" customWidth="1"/>
    <col min="4106" max="4106" width="9.42578125" style="66" customWidth="1"/>
    <col min="4107" max="4107" width="9" style="66" customWidth="1"/>
    <col min="4108" max="4108" width="10.7109375" style="66" customWidth="1"/>
    <col min="4109" max="4109" width="8.85546875" style="66" customWidth="1"/>
    <col min="4110" max="4110" width="9.5703125" style="66" customWidth="1"/>
    <col min="4111" max="4111" width="10.42578125" style="66" customWidth="1"/>
    <col min="4112" max="4112" width="4.85546875" style="66" customWidth="1"/>
    <col min="4113" max="4113" width="23.5703125" style="66" customWidth="1"/>
    <col min="4114" max="4352" width="9.140625" style="66"/>
    <col min="4353" max="4353" width="4" style="66" customWidth="1"/>
    <col min="4354" max="4354" width="42.140625" style="66" customWidth="1"/>
    <col min="4355" max="4355" width="9.85546875" style="66" customWidth="1"/>
    <col min="4356" max="4356" width="8.42578125" style="66" customWidth="1"/>
    <col min="4357" max="4357" width="9.7109375" style="66" customWidth="1"/>
    <col min="4358" max="4358" width="9" style="66" customWidth="1"/>
    <col min="4359" max="4359" width="9.140625" style="66" customWidth="1"/>
    <col min="4360" max="4360" width="8.7109375" style="66" customWidth="1"/>
    <col min="4361" max="4361" width="9.140625" style="66" customWidth="1"/>
    <col min="4362" max="4362" width="9.42578125" style="66" customWidth="1"/>
    <col min="4363" max="4363" width="9" style="66" customWidth="1"/>
    <col min="4364" max="4364" width="10.7109375" style="66" customWidth="1"/>
    <col min="4365" max="4365" width="8.85546875" style="66" customWidth="1"/>
    <col min="4366" max="4366" width="9.5703125" style="66" customWidth="1"/>
    <col min="4367" max="4367" width="10.42578125" style="66" customWidth="1"/>
    <col min="4368" max="4368" width="4.85546875" style="66" customWidth="1"/>
    <col min="4369" max="4369" width="23.5703125" style="66" customWidth="1"/>
    <col min="4370" max="4608" width="9.140625" style="66"/>
    <col min="4609" max="4609" width="4" style="66" customWidth="1"/>
    <col min="4610" max="4610" width="42.140625" style="66" customWidth="1"/>
    <col min="4611" max="4611" width="9.85546875" style="66" customWidth="1"/>
    <col min="4612" max="4612" width="8.42578125" style="66" customWidth="1"/>
    <col min="4613" max="4613" width="9.7109375" style="66" customWidth="1"/>
    <col min="4614" max="4614" width="9" style="66" customWidth="1"/>
    <col min="4615" max="4615" width="9.140625" style="66" customWidth="1"/>
    <col min="4616" max="4616" width="8.7109375" style="66" customWidth="1"/>
    <col min="4617" max="4617" width="9.140625" style="66" customWidth="1"/>
    <col min="4618" max="4618" width="9.42578125" style="66" customWidth="1"/>
    <col min="4619" max="4619" width="9" style="66" customWidth="1"/>
    <col min="4620" max="4620" width="10.7109375" style="66" customWidth="1"/>
    <col min="4621" max="4621" width="8.85546875" style="66" customWidth="1"/>
    <col min="4622" max="4622" width="9.5703125" style="66" customWidth="1"/>
    <col min="4623" max="4623" width="10.42578125" style="66" customWidth="1"/>
    <col min="4624" max="4624" width="4.85546875" style="66" customWidth="1"/>
    <col min="4625" max="4625" width="23.5703125" style="66" customWidth="1"/>
    <col min="4626" max="4864" width="9.140625" style="66"/>
    <col min="4865" max="4865" width="4" style="66" customWidth="1"/>
    <col min="4866" max="4866" width="42.140625" style="66" customWidth="1"/>
    <col min="4867" max="4867" width="9.85546875" style="66" customWidth="1"/>
    <col min="4868" max="4868" width="8.42578125" style="66" customWidth="1"/>
    <col min="4869" max="4869" width="9.7109375" style="66" customWidth="1"/>
    <col min="4870" max="4870" width="9" style="66" customWidth="1"/>
    <col min="4871" max="4871" width="9.140625" style="66" customWidth="1"/>
    <col min="4872" max="4872" width="8.7109375" style="66" customWidth="1"/>
    <col min="4873" max="4873" width="9.140625" style="66" customWidth="1"/>
    <col min="4874" max="4874" width="9.42578125" style="66" customWidth="1"/>
    <col min="4875" max="4875" width="9" style="66" customWidth="1"/>
    <col min="4876" max="4876" width="10.7109375" style="66" customWidth="1"/>
    <col min="4877" max="4877" width="8.85546875" style="66" customWidth="1"/>
    <col min="4878" max="4878" width="9.5703125" style="66" customWidth="1"/>
    <col min="4879" max="4879" width="10.42578125" style="66" customWidth="1"/>
    <col min="4880" max="4880" width="4.85546875" style="66" customWidth="1"/>
    <col min="4881" max="4881" width="23.5703125" style="66" customWidth="1"/>
    <col min="4882" max="5120" width="9.140625" style="66"/>
    <col min="5121" max="5121" width="4" style="66" customWidth="1"/>
    <col min="5122" max="5122" width="42.140625" style="66" customWidth="1"/>
    <col min="5123" max="5123" width="9.85546875" style="66" customWidth="1"/>
    <col min="5124" max="5124" width="8.42578125" style="66" customWidth="1"/>
    <col min="5125" max="5125" width="9.7109375" style="66" customWidth="1"/>
    <col min="5126" max="5126" width="9" style="66" customWidth="1"/>
    <col min="5127" max="5127" width="9.140625" style="66" customWidth="1"/>
    <col min="5128" max="5128" width="8.7109375" style="66" customWidth="1"/>
    <col min="5129" max="5129" width="9.140625" style="66" customWidth="1"/>
    <col min="5130" max="5130" width="9.42578125" style="66" customWidth="1"/>
    <col min="5131" max="5131" width="9" style="66" customWidth="1"/>
    <col min="5132" max="5132" width="10.7109375" style="66" customWidth="1"/>
    <col min="5133" max="5133" width="8.85546875" style="66" customWidth="1"/>
    <col min="5134" max="5134" width="9.5703125" style="66" customWidth="1"/>
    <col min="5135" max="5135" width="10.42578125" style="66" customWidth="1"/>
    <col min="5136" max="5136" width="4.85546875" style="66" customWidth="1"/>
    <col min="5137" max="5137" width="23.5703125" style="66" customWidth="1"/>
    <col min="5138" max="5376" width="9.140625" style="66"/>
    <col min="5377" max="5377" width="4" style="66" customWidth="1"/>
    <col min="5378" max="5378" width="42.140625" style="66" customWidth="1"/>
    <col min="5379" max="5379" width="9.85546875" style="66" customWidth="1"/>
    <col min="5380" max="5380" width="8.42578125" style="66" customWidth="1"/>
    <col min="5381" max="5381" width="9.7109375" style="66" customWidth="1"/>
    <col min="5382" max="5382" width="9" style="66" customWidth="1"/>
    <col min="5383" max="5383" width="9.140625" style="66" customWidth="1"/>
    <col min="5384" max="5384" width="8.7109375" style="66" customWidth="1"/>
    <col min="5385" max="5385" width="9.140625" style="66" customWidth="1"/>
    <col min="5386" max="5386" width="9.42578125" style="66" customWidth="1"/>
    <col min="5387" max="5387" width="9" style="66" customWidth="1"/>
    <col min="5388" max="5388" width="10.7109375" style="66" customWidth="1"/>
    <col min="5389" max="5389" width="8.85546875" style="66" customWidth="1"/>
    <col min="5390" max="5390" width="9.5703125" style="66" customWidth="1"/>
    <col min="5391" max="5391" width="10.42578125" style="66" customWidth="1"/>
    <col min="5392" max="5392" width="4.85546875" style="66" customWidth="1"/>
    <col min="5393" max="5393" width="23.5703125" style="66" customWidth="1"/>
    <col min="5394" max="5632" width="9.140625" style="66"/>
    <col min="5633" max="5633" width="4" style="66" customWidth="1"/>
    <col min="5634" max="5634" width="42.140625" style="66" customWidth="1"/>
    <col min="5635" max="5635" width="9.85546875" style="66" customWidth="1"/>
    <col min="5636" max="5636" width="8.42578125" style="66" customWidth="1"/>
    <col min="5637" max="5637" width="9.7109375" style="66" customWidth="1"/>
    <col min="5638" max="5638" width="9" style="66" customWidth="1"/>
    <col min="5639" max="5639" width="9.140625" style="66" customWidth="1"/>
    <col min="5640" max="5640" width="8.7109375" style="66" customWidth="1"/>
    <col min="5641" max="5641" width="9.140625" style="66" customWidth="1"/>
    <col min="5642" max="5642" width="9.42578125" style="66" customWidth="1"/>
    <col min="5643" max="5643" width="9" style="66" customWidth="1"/>
    <col min="5644" max="5644" width="10.7109375" style="66" customWidth="1"/>
    <col min="5645" max="5645" width="8.85546875" style="66" customWidth="1"/>
    <col min="5646" max="5646" width="9.5703125" style="66" customWidth="1"/>
    <col min="5647" max="5647" width="10.42578125" style="66" customWidth="1"/>
    <col min="5648" max="5648" width="4.85546875" style="66" customWidth="1"/>
    <col min="5649" max="5649" width="23.5703125" style="66" customWidth="1"/>
    <col min="5650" max="5888" width="9.140625" style="66"/>
    <col min="5889" max="5889" width="4" style="66" customWidth="1"/>
    <col min="5890" max="5890" width="42.140625" style="66" customWidth="1"/>
    <col min="5891" max="5891" width="9.85546875" style="66" customWidth="1"/>
    <col min="5892" max="5892" width="8.42578125" style="66" customWidth="1"/>
    <col min="5893" max="5893" width="9.7109375" style="66" customWidth="1"/>
    <col min="5894" max="5894" width="9" style="66" customWidth="1"/>
    <col min="5895" max="5895" width="9.140625" style="66" customWidth="1"/>
    <col min="5896" max="5896" width="8.7109375" style="66" customWidth="1"/>
    <col min="5897" max="5897" width="9.140625" style="66" customWidth="1"/>
    <col min="5898" max="5898" width="9.42578125" style="66" customWidth="1"/>
    <col min="5899" max="5899" width="9" style="66" customWidth="1"/>
    <col min="5900" max="5900" width="10.7109375" style="66" customWidth="1"/>
    <col min="5901" max="5901" width="8.85546875" style="66" customWidth="1"/>
    <col min="5902" max="5902" width="9.5703125" style="66" customWidth="1"/>
    <col min="5903" max="5903" width="10.42578125" style="66" customWidth="1"/>
    <col min="5904" max="5904" width="4.85546875" style="66" customWidth="1"/>
    <col min="5905" max="5905" width="23.5703125" style="66" customWidth="1"/>
    <col min="5906" max="6144" width="9.140625" style="66"/>
    <col min="6145" max="6145" width="4" style="66" customWidth="1"/>
    <col min="6146" max="6146" width="42.140625" style="66" customWidth="1"/>
    <col min="6147" max="6147" width="9.85546875" style="66" customWidth="1"/>
    <col min="6148" max="6148" width="8.42578125" style="66" customWidth="1"/>
    <col min="6149" max="6149" width="9.7109375" style="66" customWidth="1"/>
    <col min="6150" max="6150" width="9" style="66" customWidth="1"/>
    <col min="6151" max="6151" width="9.140625" style="66" customWidth="1"/>
    <col min="6152" max="6152" width="8.7109375" style="66" customWidth="1"/>
    <col min="6153" max="6153" width="9.140625" style="66" customWidth="1"/>
    <col min="6154" max="6154" width="9.42578125" style="66" customWidth="1"/>
    <col min="6155" max="6155" width="9" style="66" customWidth="1"/>
    <col min="6156" max="6156" width="10.7109375" style="66" customWidth="1"/>
    <col min="6157" max="6157" width="8.85546875" style="66" customWidth="1"/>
    <col min="6158" max="6158" width="9.5703125" style="66" customWidth="1"/>
    <col min="6159" max="6159" width="10.42578125" style="66" customWidth="1"/>
    <col min="6160" max="6160" width="4.85546875" style="66" customWidth="1"/>
    <col min="6161" max="6161" width="23.5703125" style="66" customWidth="1"/>
    <col min="6162" max="6400" width="9.140625" style="66"/>
    <col min="6401" max="6401" width="4" style="66" customWidth="1"/>
    <col min="6402" max="6402" width="42.140625" style="66" customWidth="1"/>
    <col min="6403" max="6403" width="9.85546875" style="66" customWidth="1"/>
    <col min="6404" max="6404" width="8.42578125" style="66" customWidth="1"/>
    <col min="6405" max="6405" width="9.7109375" style="66" customWidth="1"/>
    <col min="6406" max="6406" width="9" style="66" customWidth="1"/>
    <col min="6407" max="6407" width="9.140625" style="66" customWidth="1"/>
    <col min="6408" max="6408" width="8.7109375" style="66" customWidth="1"/>
    <col min="6409" max="6409" width="9.140625" style="66" customWidth="1"/>
    <col min="6410" max="6410" width="9.42578125" style="66" customWidth="1"/>
    <col min="6411" max="6411" width="9" style="66" customWidth="1"/>
    <col min="6412" max="6412" width="10.7109375" style="66" customWidth="1"/>
    <col min="6413" max="6413" width="8.85546875" style="66" customWidth="1"/>
    <col min="6414" max="6414" width="9.5703125" style="66" customWidth="1"/>
    <col min="6415" max="6415" width="10.42578125" style="66" customWidth="1"/>
    <col min="6416" max="6416" width="4.85546875" style="66" customWidth="1"/>
    <col min="6417" max="6417" width="23.5703125" style="66" customWidth="1"/>
    <col min="6418" max="6656" width="9.140625" style="66"/>
    <col min="6657" max="6657" width="4" style="66" customWidth="1"/>
    <col min="6658" max="6658" width="42.140625" style="66" customWidth="1"/>
    <col min="6659" max="6659" width="9.85546875" style="66" customWidth="1"/>
    <col min="6660" max="6660" width="8.42578125" style="66" customWidth="1"/>
    <col min="6661" max="6661" width="9.7109375" style="66" customWidth="1"/>
    <col min="6662" max="6662" width="9" style="66" customWidth="1"/>
    <col min="6663" max="6663" width="9.140625" style="66" customWidth="1"/>
    <col min="6664" max="6664" width="8.7109375" style="66" customWidth="1"/>
    <col min="6665" max="6665" width="9.140625" style="66" customWidth="1"/>
    <col min="6666" max="6666" width="9.42578125" style="66" customWidth="1"/>
    <col min="6667" max="6667" width="9" style="66" customWidth="1"/>
    <col min="6668" max="6668" width="10.7109375" style="66" customWidth="1"/>
    <col min="6669" max="6669" width="8.85546875" style="66" customWidth="1"/>
    <col min="6670" max="6670" width="9.5703125" style="66" customWidth="1"/>
    <col min="6671" max="6671" width="10.42578125" style="66" customWidth="1"/>
    <col min="6672" max="6672" width="4.85546875" style="66" customWidth="1"/>
    <col min="6673" max="6673" width="23.5703125" style="66" customWidth="1"/>
    <col min="6674" max="6912" width="9.140625" style="66"/>
    <col min="6913" max="6913" width="4" style="66" customWidth="1"/>
    <col min="6914" max="6914" width="42.140625" style="66" customWidth="1"/>
    <col min="6915" max="6915" width="9.85546875" style="66" customWidth="1"/>
    <col min="6916" max="6916" width="8.42578125" style="66" customWidth="1"/>
    <col min="6917" max="6917" width="9.7109375" style="66" customWidth="1"/>
    <col min="6918" max="6918" width="9" style="66" customWidth="1"/>
    <col min="6919" max="6919" width="9.140625" style="66" customWidth="1"/>
    <col min="6920" max="6920" width="8.7109375" style="66" customWidth="1"/>
    <col min="6921" max="6921" width="9.140625" style="66" customWidth="1"/>
    <col min="6922" max="6922" width="9.42578125" style="66" customWidth="1"/>
    <col min="6923" max="6923" width="9" style="66" customWidth="1"/>
    <col min="6924" max="6924" width="10.7109375" style="66" customWidth="1"/>
    <col min="6925" max="6925" width="8.85546875" style="66" customWidth="1"/>
    <col min="6926" max="6926" width="9.5703125" style="66" customWidth="1"/>
    <col min="6927" max="6927" width="10.42578125" style="66" customWidth="1"/>
    <col min="6928" max="6928" width="4.85546875" style="66" customWidth="1"/>
    <col min="6929" max="6929" width="23.5703125" style="66" customWidth="1"/>
    <col min="6930" max="7168" width="9.140625" style="66"/>
    <col min="7169" max="7169" width="4" style="66" customWidth="1"/>
    <col min="7170" max="7170" width="42.140625" style="66" customWidth="1"/>
    <col min="7171" max="7171" width="9.85546875" style="66" customWidth="1"/>
    <col min="7172" max="7172" width="8.42578125" style="66" customWidth="1"/>
    <col min="7173" max="7173" width="9.7109375" style="66" customWidth="1"/>
    <col min="7174" max="7174" width="9" style="66" customWidth="1"/>
    <col min="7175" max="7175" width="9.140625" style="66" customWidth="1"/>
    <col min="7176" max="7176" width="8.7109375" style="66" customWidth="1"/>
    <col min="7177" max="7177" width="9.140625" style="66" customWidth="1"/>
    <col min="7178" max="7178" width="9.42578125" style="66" customWidth="1"/>
    <col min="7179" max="7179" width="9" style="66" customWidth="1"/>
    <col min="7180" max="7180" width="10.7109375" style="66" customWidth="1"/>
    <col min="7181" max="7181" width="8.85546875" style="66" customWidth="1"/>
    <col min="7182" max="7182" width="9.5703125" style="66" customWidth="1"/>
    <col min="7183" max="7183" width="10.42578125" style="66" customWidth="1"/>
    <col min="7184" max="7184" width="4.85546875" style="66" customWidth="1"/>
    <col min="7185" max="7185" width="23.5703125" style="66" customWidth="1"/>
    <col min="7186" max="7424" width="9.140625" style="66"/>
    <col min="7425" max="7425" width="4" style="66" customWidth="1"/>
    <col min="7426" max="7426" width="42.140625" style="66" customWidth="1"/>
    <col min="7427" max="7427" width="9.85546875" style="66" customWidth="1"/>
    <col min="7428" max="7428" width="8.42578125" style="66" customWidth="1"/>
    <col min="7429" max="7429" width="9.7109375" style="66" customWidth="1"/>
    <col min="7430" max="7430" width="9" style="66" customWidth="1"/>
    <col min="7431" max="7431" width="9.140625" style="66" customWidth="1"/>
    <col min="7432" max="7432" width="8.7109375" style="66" customWidth="1"/>
    <col min="7433" max="7433" width="9.140625" style="66" customWidth="1"/>
    <col min="7434" max="7434" width="9.42578125" style="66" customWidth="1"/>
    <col min="7435" max="7435" width="9" style="66" customWidth="1"/>
    <col min="7436" max="7436" width="10.7109375" style="66" customWidth="1"/>
    <col min="7437" max="7437" width="8.85546875" style="66" customWidth="1"/>
    <col min="7438" max="7438" width="9.5703125" style="66" customWidth="1"/>
    <col min="7439" max="7439" width="10.42578125" style="66" customWidth="1"/>
    <col min="7440" max="7440" width="4.85546875" style="66" customWidth="1"/>
    <col min="7441" max="7441" width="23.5703125" style="66" customWidth="1"/>
    <col min="7442" max="7680" width="9.140625" style="66"/>
    <col min="7681" max="7681" width="4" style="66" customWidth="1"/>
    <col min="7682" max="7682" width="42.140625" style="66" customWidth="1"/>
    <col min="7683" max="7683" width="9.85546875" style="66" customWidth="1"/>
    <col min="7684" max="7684" width="8.42578125" style="66" customWidth="1"/>
    <col min="7685" max="7685" width="9.7109375" style="66" customWidth="1"/>
    <col min="7686" max="7686" width="9" style="66" customWidth="1"/>
    <col min="7687" max="7687" width="9.140625" style="66" customWidth="1"/>
    <col min="7688" max="7688" width="8.7109375" style="66" customWidth="1"/>
    <col min="7689" max="7689" width="9.140625" style="66" customWidth="1"/>
    <col min="7690" max="7690" width="9.42578125" style="66" customWidth="1"/>
    <col min="7691" max="7691" width="9" style="66" customWidth="1"/>
    <col min="7692" max="7692" width="10.7109375" style="66" customWidth="1"/>
    <col min="7693" max="7693" width="8.85546875" style="66" customWidth="1"/>
    <col min="7694" max="7694" width="9.5703125" style="66" customWidth="1"/>
    <col min="7695" max="7695" width="10.42578125" style="66" customWidth="1"/>
    <col min="7696" max="7696" width="4.85546875" style="66" customWidth="1"/>
    <col min="7697" max="7697" width="23.5703125" style="66" customWidth="1"/>
    <col min="7698" max="7936" width="9.140625" style="66"/>
    <col min="7937" max="7937" width="4" style="66" customWidth="1"/>
    <col min="7938" max="7938" width="42.140625" style="66" customWidth="1"/>
    <col min="7939" max="7939" width="9.85546875" style="66" customWidth="1"/>
    <col min="7940" max="7940" width="8.42578125" style="66" customWidth="1"/>
    <col min="7941" max="7941" width="9.7109375" style="66" customWidth="1"/>
    <col min="7942" max="7942" width="9" style="66" customWidth="1"/>
    <col min="7943" max="7943" width="9.140625" style="66" customWidth="1"/>
    <col min="7944" max="7944" width="8.7109375" style="66" customWidth="1"/>
    <col min="7945" max="7945" width="9.140625" style="66" customWidth="1"/>
    <col min="7946" max="7946" width="9.42578125" style="66" customWidth="1"/>
    <col min="7947" max="7947" width="9" style="66" customWidth="1"/>
    <col min="7948" max="7948" width="10.7109375" style="66" customWidth="1"/>
    <col min="7949" max="7949" width="8.85546875" style="66" customWidth="1"/>
    <col min="7950" max="7950" width="9.5703125" style="66" customWidth="1"/>
    <col min="7951" max="7951" width="10.42578125" style="66" customWidth="1"/>
    <col min="7952" max="7952" width="4.85546875" style="66" customWidth="1"/>
    <col min="7953" max="7953" width="23.5703125" style="66" customWidth="1"/>
    <col min="7954" max="8192" width="9.140625" style="66"/>
    <col min="8193" max="8193" width="4" style="66" customWidth="1"/>
    <col min="8194" max="8194" width="42.140625" style="66" customWidth="1"/>
    <col min="8195" max="8195" width="9.85546875" style="66" customWidth="1"/>
    <col min="8196" max="8196" width="8.42578125" style="66" customWidth="1"/>
    <col min="8197" max="8197" width="9.7109375" style="66" customWidth="1"/>
    <col min="8198" max="8198" width="9" style="66" customWidth="1"/>
    <col min="8199" max="8199" width="9.140625" style="66" customWidth="1"/>
    <col min="8200" max="8200" width="8.7109375" style="66" customWidth="1"/>
    <col min="8201" max="8201" width="9.140625" style="66" customWidth="1"/>
    <col min="8202" max="8202" width="9.42578125" style="66" customWidth="1"/>
    <col min="8203" max="8203" width="9" style="66" customWidth="1"/>
    <col min="8204" max="8204" width="10.7109375" style="66" customWidth="1"/>
    <col min="8205" max="8205" width="8.85546875" style="66" customWidth="1"/>
    <col min="8206" max="8206" width="9.5703125" style="66" customWidth="1"/>
    <col min="8207" max="8207" width="10.42578125" style="66" customWidth="1"/>
    <col min="8208" max="8208" width="4.85546875" style="66" customWidth="1"/>
    <col min="8209" max="8209" width="23.5703125" style="66" customWidth="1"/>
    <col min="8210" max="8448" width="9.140625" style="66"/>
    <col min="8449" max="8449" width="4" style="66" customWidth="1"/>
    <col min="8450" max="8450" width="42.140625" style="66" customWidth="1"/>
    <col min="8451" max="8451" width="9.85546875" style="66" customWidth="1"/>
    <col min="8452" max="8452" width="8.42578125" style="66" customWidth="1"/>
    <col min="8453" max="8453" width="9.7109375" style="66" customWidth="1"/>
    <col min="8454" max="8454" width="9" style="66" customWidth="1"/>
    <col min="8455" max="8455" width="9.140625" style="66" customWidth="1"/>
    <col min="8456" max="8456" width="8.7109375" style="66" customWidth="1"/>
    <col min="8457" max="8457" width="9.140625" style="66" customWidth="1"/>
    <col min="8458" max="8458" width="9.42578125" style="66" customWidth="1"/>
    <col min="8459" max="8459" width="9" style="66" customWidth="1"/>
    <col min="8460" max="8460" width="10.7109375" style="66" customWidth="1"/>
    <col min="8461" max="8461" width="8.85546875" style="66" customWidth="1"/>
    <col min="8462" max="8462" width="9.5703125" style="66" customWidth="1"/>
    <col min="8463" max="8463" width="10.42578125" style="66" customWidth="1"/>
    <col min="8464" max="8464" width="4.85546875" style="66" customWidth="1"/>
    <col min="8465" max="8465" width="23.5703125" style="66" customWidth="1"/>
    <col min="8466" max="8704" width="9.140625" style="66"/>
    <col min="8705" max="8705" width="4" style="66" customWidth="1"/>
    <col min="8706" max="8706" width="42.140625" style="66" customWidth="1"/>
    <col min="8707" max="8707" width="9.85546875" style="66" customWidth="1"/>
    <col min="8708" max="8708" width="8.42578125" style="66" customWidth="1"/>
    <col min="8709" max="8709" width="9.7109375" style="66" customWidth="1"/>
    <col min="8710" max="8710" width="9" style="66" customWidth="1"/>
    <col min="8711" max="8711" width="9.140625" style="66" customWidth="1"/>
    <col min="8712" max="8712" width="8.7109375" style="66" customWidth="1"/>
    <col min="8713" max="8713" width="9.140625" style="66" customWidth="1"/>
    <col min="8714" max="8714" width="9.42578125" style="66" customWidth="1"/>
    <col min="8715" max="8715" width="9" style="66" customWidth="1"/>
    <col min="8716" max="8716" width="10.7109375" style="66" customWidth="1"/>
    <col min="8717" max="8717" width="8.85546875" style="66" customWidth="1"/>
    <col min="8718" max="8718" width="9.5703125" style="66" customWidth="1"/>
    <col min="8719" max="8719" width="10.42578125" style="66" customWidth="1"/>
    <col min="8720" max="8720" width="4.85546875" style="66" customWidth="1"/>
    <col min="8721" max="8721" width="23.5703125" style="66" customWidth="1"/>
    <col min="8722" max="8960" width="9.140625" style="66"/>
    <col min="8961" max="8961" width="4" style="66" customWidth="1"/>
    <col min="8962" max="8962" width="42.140625" style="66" customWidth="1"/>
    <col min="8963" max="8963" width="9.85546875" style="66" customWidth="1"/>
    <col min="8964" max="8964" width="8.42578125" style="66" customWidth="1"/>
    <col min="8965" max="8965" width="9.7109375" style="66" customWidth="1"/>
    <col min="8966" max="8966" width="9" style="66" customWidth="1"/>
    <col min="8967" max="8967" width="9.140625" style="66" customWidth="1"/>
    <col min="8968" max="8968" width="8.7109375" style="66" customWidth="1"/>
    <col min="8969" max="8969" width="9.140625" style="66" customWidth="1"/>
    <col min="8970" max="8970" width="9.42578125" style="66" customWidth="1"/>
    <col min="8971" max="8971" width="9" style="66" customWidth="1"/>
    <col min="8972" max="8972" width="10.7109375" style="66" customWidth="1"/>
    <col min="8973" max="8973" width="8.85546875" style="66" customWidth="1"/>
    <col min="8974" max="8974" width="9.5703125" style="66" customWidth="1"/>
    <col min="8975" max="8975" width="10.42578125" style="66" customWidth="1"/>
    <col min="8976" max="8976" width="4.85546875" style="66" customWidth="1"/>
    <col min="8977" max="8977" width="23.5703125" style="66" customWidth="1"/>
    <col min="8978" max="9216" width="9.140625" style="66"/>
    <col min="9217" max="9217" width="4" style="66" customWidth="1"/>
    <col min="9218" max="9218" width="42.140625" style="66" customWidth="1"/>
    <col min="9219" max="9219" width="9.85546875" style="66" customWidth="1"/>
    <col min="9220" max="9220" width="8.42578125" style="66" customWidth="1"/>
    <col min="9221" max="9221" width="9.7109375" style="66" customWidth="1"/>
    <col min="9222" max="9222" width="9" style="66" customWidth="1"/>
    <col min="9223" max="9223" width="9.140625" style="66" customWidth="1"/>
    <col min="9224" max="9224" width="8.7109375" style="66" customWidth="1"/>
    <col min="9225" max="9225" width="9.140625" style="66" customWidth="1"/>
    <col min="9226" max="9226" width="9.42578125" style="66" customWidth="1"/>
    <col min="9227" max="9227" width="9" style="66" customWidth="1"/>
    <col min="9228" max="9228" width="10.7109375" style="66" customWidth="1"/>
    <col min="9229" max="9229" width="8.85546875" style="66" customWidth="1"/>
    <col min="9230" max="9230" width="9.5703125" style="66" customWidth="1"/>
    <col min="9231" max="9231" width="10.42578125" style="66" customWidth="1"/>
    <col min="9232" max="9232" width="4.85546875" style="66" customWidth="1"/>
    <col min="9233" max="9233" width="23.5703125" style="66" customWidth="1"/>
    <col min="9234" max="9472" width="9.140625" style="66"/>
    <col min="9473" max="9473" width="4" style="66" customWidth="1"/>
    <col min="9474" max="9474" width="42.140625" style="66" customWidth="1"/>
    <col min="9475" max="9475" width="9.85546875" style="66" customWidth="1"/>
    <col min="9476" max="9476" width="8.42578125" style="66" customWidth="1"/>
    <col min="9477" max="9477" width="9.7109375" style="66" customWidth="1"/>
    <col min="9478" max="9478" width="9" style="66" customWidth="1"/>
    <col min="9479" max="9479" width="9.140625" style="66" customWidth="1"/>
    <col min="9480" max="9480" width="8.7109375" style="66" customWidth="1"/>
    <col min="9481" max="9481" width="9.140625" style="66" customWidth="1"/>
    <col min="9482" max="9482" width="9.42578125" style="66" customWidth="1"/>
    <col min="9483" max="9483" width="9" style="66" customWidth="1"/>
    <col min="9484" max="9484" width="10.7109375" style="66" customWidth="1"/>
    <col min="9485" max="9485" width="8.85546875" style="66" customWidth="1"/>
    <col min="9486" max="9486" width="9.5703125" style="66" customWidth="1"/>
    <col min="9487" max="9487" width="10.42578125" style="66" customWidth="1"/>
    <col min="9488" max="9488" width="4.85546875" style="66" customWidth="1"/>
    <col min="9489" max="9489" width="23.5703125" style="66" customWidth="1"/>
    <col min="9490" max="9728" width="9.140625" style="66"/>
    <col min="9729" max="9729" width="4" style="66" customWidth="1"/>
    <col min="9730" max="9730" width="42.140625" style="66" customWidth="1"/>
    <col min="9731" max="9731" width="9.85546875" style="66" customWidth="1"/>
    <col min="9732" max="9732" width="8.42578125" style="66" customWidth="1"/>
    <col min="9733" max="9733" width="9.7109375" style="66" customWidth="1"/>
    <col min="9734" max="9734" width="9" style="66" customWidth="1"/>
    <col min="9735" max="9735" width="9.140625" style="66" customWidth="1"/>
    <col min="9736" max="9736" width="8.7109375" style="66" customWidth="1"/>
    <col min="9737" max="9737" width="9.140625" style="66" customWidth="1"/>
    <col min="9738" max="9738" width="9.42578125" style="66" customWidth="1"/>
    <col min="9739" max="9739" width="9" style="66" customWidth="1"/>
    <col min="9740" max="9740" width="10.7109375" style="66" customWidth="1"/>
    <col min="9741" max="9741" width="8.85546875" style="66" customWidth="1"/>
    <col min="9742" max="9742" width="9.5703125" style="66" customWidth="1"/>
    <col min="9743" max="9743" width="10.42578125" style="66" customWidth="1"/>
    <col min="9744" max="9744" width="4.85546875" style="66" customWidth="1"/>
    <col min="9745" max="9745" width="23.5703125" style="66" customWidth="1"/>
    <col min="9746" max="9984" width="9.140625" style="66"/>
    <col min="9985" max="9985" width="4" style="66" customWidth="1"/>
    <col min="9986" max="9986" width="42.140625" style="66" customWidth="1"/>
    <col min="9987" max="9987" width="9.85546875" style="66" customWidth="1"/>
    <col min="9988" max="9988" width="8.42578125" style="66" customWidth="1"/>
    <col min="9989" max="9989" width="9.7109375" style="66" customWidth="1"/>
    <col min="9990" max="9990" width="9" style="66" customWidth="1"/>
    <col min="9991" max="9991" width="9.140625" style="66" customWidth="1"/>
    <col min="9992" max="9992" width="8.7109375" style="66" customWidth="1"/>
    <col min="9993" max="9993" width="9.140625" style="66" customWidth="1"/>
    <col min="9994" max="9994" width="9.42578125" style="66" customWidth="1"/>
    <col min="9995" max="9995" width="9" style="66" customWidth="1"/>
    <col min="9996" max="9996" width="10.7109375" style="66" customWidth="1"/>
    <col min="9997" max="9997" width="8.85546875" style="66" customWidth="1"/>
    <col min="9998" max="9998" width="9.5703125" style="66" customWidth="1"/>
    <col min="9999" max="9999" width="10.42578125" style="66" customWidth="1"/>
    <col min="10000" max="10000" width="4.85546875" style="66" customWidth="1"/>
    <col min="10001" max="10001" width="23.5703125" style="66" customWidth="1"/>
    <col min="10002" max="10240" width="9.140625" style="66"/>
    <col min="10241" max="10241" width="4" style="66" customWidth="1"/>
    <col min="10242" max="10242" width="42.140625" style="66" customWidth="1"/>
    <col min="10243" max="10243" width="9.85546875" style="66" customWidth="1"/>
    <col min="10244" max="10244" width="8.42578125" style="66" customWidth="1"/>
    <col min="10245" max="10245" width="9.7109375" style="66" customWidth="1"/>
    <col min="10246" max="10246" width="9" style="66" customWidth="1"/>
    <col min="10247" max="10247" width="9.140625" style="66" customWidth="1"/>
    <col min="10248" max="10248" width="8.7109375" style="66" customWidth="1"/>
    <col min="10249" max="10249" width="9.140625" style="66" customWidth="1"/>
    <col min="10250" max="10250" width="9.42578125" style="66" customWidth="1"/>
    <col min="10251" max="10251" width="9" style="66" customWidth="1"/>
    <col min="10252" max="10252" width="10.7109375" style="66" customWidth="1"/>
    <col min="10253" max="10253" width="8.85546875" style="66" customWidth="1"/>
    <col min="10254" max="10254" width="9.5703125" style="66" customWidth="1"/>
    <col min="10255" max="10255" width="10.42578125" style="66" customWidth="1"/>
    <col min="10256" max="10256" width="4.85546875" style="66" customWidth="1"/>
    <col min="10257" max="10257" width="23.5703125" style="66" customWidth="1"/>
    <col min="10258" max="10496" width="9.140625" style="66"/>
    <col min="10497" max="10497" width="4" style="66" customWidth="1"/>
    <col min="10498" max="10498" width="42.140625" style="66" customWidth="1"/>
    <col min="10499" max="10499" width="9.85546875" style="66" customWidth="1"/>
    <col min="10500" max="10500" width="8.42578125" style="66" customWidth="1"/>
    <col min="10501" max="10501" width="9.7109375" style="66" customWidth="1"/>
    <col min="10502" max="10502" width="9" style="66" customWidth="1"/>
    <col min="10503" max="10503" width="9.140625" style="66" customWidth="1"/>
    <col min="10504" max="10504" width="8.7109375" style="66" customWidth="1"/>
    <col min="10505" max="10505" width="9.140625" style="66" customWidth="1"/>
    <col min="10506" max="10506" width="9.42578125" style="66" customWidth="1"/>
    <col min="10507" max="10507" width="9" style="66" customWidth="1"/>
    <col min="10508" max="10508" width="10.7109375" style="66" customWidth="1"/>
    <col min="10509" max="10509" width="8.85546875" style="66" customWidth="1"/>
    <col min="10510" max="10510" width="9.5703125" style="66" customWidth="1"/>
    <col min="10511" max="10511" width="10.42578125" style="66" customWidth="1"/>
    <col min="10512" max="10512" width="4.85546875" style="66" customWidth="1"/>
    <col min="10513" max="10513" width="23.5703125" style="66" customWidth="1"/>
    <col min="10514" max="10752" width="9.140625" style="66"/>
    <col min="10753" max="10753" width="4" style="66" customWidth="1"/>
    <col min="10754" max="10754" width="42.140625" style="66" customWidth="1"/>
    <col min="10755" max="10755" width="9.85546875" style="66" customWidth="1"/>
    <col min="10756" max="10756" width="8.42578125" style="66" customWidth="1"/>
    <col min="10757" max="10757" width="9.7109375" style="66" customWidth="1"/>
    <col min="10758" max="10758" width="9" style="66" customWidth="1"/>
    <col min="10759" max="10759" width="9.140625" style="66" customWidth="1"/>
    <col min="10760" max="10760" width="8.7109375" style="66" customWidth="1"/>
    <col min="10761" max="10761" width="9.140625" style="66" customWidth="1"/>
    <col min="10762" max="10762" width="9.42578125" style="66" customWidth="1"/>
    <col min="10763" max="10763" width="9" style="66" customWidth="1"/>
    <col min="10764" max="10764" width="10.7109375" style="66" customWidth="1"/>
    <col min="10765" max="10765" width="8.85546875" style="66" customWidth="1"/>
    <col min="10766" max="10766" width="9.5703125" style="66" customWidth="1"/>
    <col min="10767" max="10767" width="10.42578125" style="66" customWidth="1"/>
    <col min="10768" max="10768" width="4.85546875" style="66" customWidth="1"/>
    <col min="10769" max="10769" width="23.5703125" style="66" customWidth="1"/>
    <col min="10770" max="11008" width="9.140625" style="66"/>
    <col min="11009" max="11009" width="4" style="66" customWidth="1"/>
    <col min="11010" max="11010" width="42.140625" style="66" customWidth="1"/>
    <col min="11011" max="11011" width="9.85546875" style="66" customWidth="1"/>
    <col min="11012" max="11012" width="8.42578125" style="66" customWidth="1"/>
    <col min="11013" max="11013" width="9.7109375" style="66" customWidth="1"/>
    <col min="11014" max="11014" width="9" style="66" customWidth="1"/>
    <col min="11015" max="11015" width="9.140625" style="66" customWidth="1"/>
    <col min="11016" max="11016" width="8.7109375" style="66" customWidth="1"/>
    <col min="11017" max="11017" width="9.140625" style="66" customWidth="1"/>
    <col min="11018" max="11018" width="9.42578125" style="66" customWidth="1"/>
    <col min="11019" max="11019" width="9" style="66" customWidth="1"/>
    <col min="11020" max="11020" width="10.7109375" style="66" customWidth="1"/>
    <col min="11021" max="11021" width="8.85546875" style="66" customWidth="1"/>
    <col min="11022" max="11022" width="9.5703125" style="66" customWidth="1"/>
    <col min="11023" max="11023" width="10.42578125" style="66" customWidth="1"/>
    <col min="11024" max="11024" width="4.85546875" style="66" customWidth="1"/>
    <col min="11025" max="11025" width="23.5703125" style="66" customWidth="1"/>
    <col min="11026" max="11264" width="9.140625" style="66"/>
    <col min="11265" max="11265" width="4" style="66" customWidth="1"/>
    <col min="11266" max="11266" width="42.140625" style="66" customWidth="1"/>
    <col min="11267" max="11267" width="9.85546875" style="66" customWidth="1"/>
    <col min="11268" max="11268" width="8.42578125" style="66" customWidth="1"/>
    <col min="11269" max="11269" width="9.7109375" style="66" customWidth="1"/>
    <col min="11270" max="11270" width="9" style="66" customWidth="1"/>
    <col min="11271" max="11271" width="9.140625" style="66" customWidth="1"/>
    <col min="11272" max="11272" width="8.7109375" style="66" customWidth="1"/>
    <col min="11273" max="11273" width="9.140625" style="66" customWidth="1"/>
    <col min="11274" max="11274" width="9.42578125" style="66" customWidth="1"/>
    <col min="11275" max="11275" width="9" style="66" customWidth="1"/>
    <col min="11276" max="11276" width="10.7109375" style="66" customWidth="1"/>
    <col min="11277" max="11277" width="8.85546875" style="66" customWidth="1"/>
    <col min="11278" max="11278" width="9.5703125" style="66" customWidth="1"/>
    <col min="11279" max="11279" width="10.42578125" style="66" customWidth="1"/>
    <col min="11280" max="11280" width="4.85546875" style="66" customWidth="1"/>
    <col min="11281" max="11281" width="23.5703125" style="66" customWidth="1"/>
    <col min="11282" max="11520" width="9.140625" style="66"/>
    <col min="11521" max="11521" width="4" style="66" customWidth="1"/>
    <col min="11522" max="11522" width="42.140625" style="66" customWidth="1"/>
    <col min="11523" max="11523" width="9.85546875" style="66" customWidth="1"/>
    <col min="11524" max="11524" width="8.42578125" style="66" customWidth="1"/>
    <col min="11525" max="11525" width="9.7109375" style="66" customWidth="1"/>
    <col min="11526" max="11526" width="9" style="66" customWidth="1"/>
    <col min="11527" max="11527" width="9.140625" style="66" customWidth="1"/>
    <col min="11528" max="11528" width="8.7109375" style="66" customWidth="1"/>
    <col min="11529" max="11529" width="9.140625" style="66" customWidth="1"/>
    <col min="11530" max="11530" width="9.42578125" style="66" customWidth="1"/>
    <col min="11531" max="11531" width="9" style="66" customWidth="1"/>
    <col min="11532" max="11532" width="10.7109375" style="66" customWidth="1"/>
    <col min="11533" max="11533" width="8.85546875" style="66" customWidth="1"/>
    <col min="11534" max="11534" width="9.5703125" style="66" customWidth="1"/>
    <col min="11535" max="11535" width="10.42578125" style="66" customWidth="1"/>
    <col min="11536" max="11536" width="4.85546875" style="66" customWidth="1"/>
    <col min="11537" max="11537" width="23.5703125" style="66" customWidth="1"/>
    <col min="11538" max="11776" width="9.140625" style="66"/>
    <col min="11777" max="11777" width="4" style="66" customWidth="1"/>
    <col min="11778" max="11778" width="42.140625" style="66" customWidth="1"/>
    <col min="11779" max="11779" width="9.85546875" style="66" customWidth="1"/>
    <col min="11780" max="11780" width="8.42578125" style="66" customWidth="1"/>
    <col min="11781" max="11781" width="9.7109375" style="66" customWidth="1"/>
    <col min="11782" max="11782" width="9" style="66" customWidth="1"/>
    <col min="11783" max="11783" width="9.140625" style="66" customWidth="1"/>
    <col min="11784" max="11784" width="8.7109375" style="66" customWidth="1"/>
    <col min="11785" max="11785" width="9.140625" style="66" customWidth="1"/>
    <col min="11786" max="11786" width="9.42578125" style="66" customWidth="1"/>
    <col min="11787" max="11787" width="9" style="66" customWidth="1"/>
    <col min="11788" max="11788" width="10.7109375" style="66" customWidth="1"/>
    <col min="11789" max="11789" width="8.85546875" style="66" customWidth="1"/>
    <col min="11790" max="11790" width="9.5703125" style="66" customWidth="1"/>
    <col min="11791" max="11791" width="10.42578125" style="66" customWidth="1"/>
    <col min="11792" max="11792" width="4.85546875" style="66" customWidth="1"/>
    <col min="11793" max="11793" width="23.5703125" style="66" customWidth="1"/>
    <col min="11794" max="12032" width="9.140625" style="66"/>
    <col min="12033" max="12033" width="4" style="66" customWidth="1"/>
    <col min="12034" max="12034" width="42.140625" style="66" customWidth="1"/>
    <col min="12035" max="12035" width="9.85546875" style="66" customWidth="1"/>
    <col min="12036" max="12036" width="8.42578125" style="66" customWidth="1"/>
    <col min="12037" max="12037" width="9.7109375" style="66" customWidth="1"/>
    <col min="12038" max="12038" width="9" style="66" customWidth="1"/>
    <col min="12039" max="12039" width="9.140625" style="66" customWidth="1"/>
    <col min="12040" max="12040" width="8.7109375" style="66" customWidth="1"/>
    <col min="12041" max="12041" width="9.140625" style="66" customWidth="1"/>
    <col min="12042" max="12042" width="9.42578125" style="66" customWidth="1"/>
    <col min="12043" max="12043" width="9" style="66" customWidth="1"/>
    <col min="12044" max="12044" width="10.7109375" style="66" customWidth="1"/>
    <col min="12045" max="12045" width="8.85546875" style="66" customWidth="1"/>
    <col min="12046" max="12046" width="9.5703125" style="66" customWidth="1"/>
    <col min="12047" max="12047" width="10.42578125" style="66" customWidth="1"/>
    <col min="12048" max="12048" width="4.85546875" style="66" customWidth="1"/>
    <col min="12049" max="12049" width="23.5703125" style="66" customWidth="1"/>
    <col min="12050" max="12288" width="9.140625" style="66"/>
    <col min="12289" max="12289" width="4" style="66" customWidth="1"/>
    <col min="12290" max="12290" width="42.140625" style="66" customWidth="1"/>
    <col min="12291" max="12291" width="9.85546875" style="66" customWidth="1"/>
    <col min="12292" max="12292" width="8.42578125" style="66" customWidth="1"/>
    <col min="12293" max="12293" width="9.7109375" style="66" customWidth="1"/>
    <col min="12294" max="12294" width="9" style="66" customWidth="1"/>
    <col min="12295" max="12295" width="9.140625" style="66" customWidth="1"/>
    <col min="12296" max="12296" width="8.7109375" style="66" customWidth="1"/>
    <col min="12297" max="12297" width="9.140625" style="66" customWidth="1"/>
    <col min="12298" max="12298" width="9.42578125" style="66" customWidth="1"/>
    <col min="12299" max="12299" width="9" style="66" customWidth="1"/>
    <col min="12300" max="12300" width="10.7109375" style="66" customWidth="1"/>
    <col min="12301" max="12301" width="8.85546875" style="66" customWidth="1"/>
    <col min="12302" max="12302" width="9.5703125" style="66" customWidth="1"/>
    <col min="12303" max="12303" width="10.42578125" style="66" customWidth="1"/>
    <col min="12304" max="12304" width="4.85546875" style="66" customWidth="1"/>
    <col min="12305" max="12305" width="23.5703125" style="66" customWidth="1"/>
    <col min="12306" max="12544" width="9.140625" style="66"/>
    <col min="12545" max="12545" width="4" style="66" customWidth="1"/>
    <col min="12546" max="12546" width="42.140625" style="66" customWidth="1"/>
    <col min="12547" max="12547" width="9.85546875" style="66" customWidth="1"/>
    <col min="12548" max="12548" width="8.42578125" style="66" customWidth="1"/>
    <col min="12549" max="12549" width="9.7109375" style="66" customWidth="1"/>
    <col min="12550" max="12550" width="9" style="66" customWidth="1"/>
    <col min="12551" max="12551" width="9.140625" style="66" customWidth="1"/>
    <col min="12552" max="12552" width="8.7109375" style="66" customWidth="1"/>
    <col min="12553" max="12553" width="9.140625" style="66" customWidth="1"/>
    <col min="12554" max="12554" width="9.42578125" style="66" customWidth="1"/>
    <col min="12555" max="12555" width="9" style="66" customWidth="1"/>
    <col min="12556" max="12556" width="10.7109375" style="66" customWidth="1"/>
    <col min="12557" max="12557" width="8.85546875" style="66" customWidth="1"/>
    <col min="12558" max="12558" width="9.5703125" style="66" customWidth="1"/>
    <col min="12559" max="12559" width="10.42578125" style="66" customWidth="1"/>
    <col min="12560" max="12560" width="4.85546875" style="66" customWidth="1"/>
    <col min="12561" max="12561" width="23.5703125" style="66" customWidth="1"/>
    <col min="12562" max="12800" width="9.140625" style="66"/>
    <col min="12801" max="12801" width="4" style="66" customWidth="1"/>
    <col min="12802" max="12802" width="42.140625" style="66" customWidth="1"/>
    <col min="12803" max="12803" width="9.85546875" style="66" customWidth="1"/>
    <col min="12804" max="12804" width="8.42578125" style="66" customWidth="1"/>
    <col min="12805" max="12805" width="9.7109375" style="66" customWidth="1"/>
    <col min="12806" max="12806" width="9" style="66" customWidth="1"/>
    <col min="12807" max="12807" width="9.140625" style="66" customWidth="1"/>
    <col min="12808" max="12808" width="8.7109375" style="66" customWidth="1"/>
    <col min="12809" max="12809" width="9.140625" style="66" customWidth="1"/>
    <col min="12810" max="12810" width="9.42578125" style="66" customWidth="1"/>
    <col min="12811" max="12811" width="9" style="66" customWidth="1"/>
    <col min="12812" max="12812" width="10.7109375" style="66" customWidth="1"/>
    <col min="12813" max="12813" width="8.85546875" style="66" customWidth="1"/>
    <col min="12814" max="12814" width="9.5703125" style="66" customWidth="1"/>
    <col min="12815" max="12815" width="10.42578125" style="66" customWidth="1"/>
    <col min="12816" max="12816" width="4.85546875" style="66" customWidth="1"/>
    <col min="12817" max="12817" width="23.5703125" style="66" customWidth="1"/>
    <col min="12818" max="13056" width="9.140625" style="66"/>
    <col min="13057" max="13057" width="4" style="66" customWidth="1"/>
    <col min="13058" max="13058" width="42.140625" style="66" customWidth="1"/>
    <col min="13059" max="13059" width="9.85546875" style="66" customWidth="1"/>
    <col min="13060" max="13060" width="8.42578125" style="66" customWidth="1"/>
    <col min="13061" max="13061" width="9.7109375" style="66" customWidth="1"/>
    <col min="13062" max="13062" width="9" style="66" customWidth="1"/>
    <col min="13063" max="13063" width="9.140625" style="66" customWidth="1"/>
    <col min="13064" max="13064" width="8.7109375" style="66" customWidth="1"/>
    <col min="13065" max="13065" width="9.140625" style="66" customWidth="1"/>
    <col min="13066" max="13066" width="9.42578125" style="66" customWidth="1"/>
    <col min="13067" max="13067" width="9" style="66" customWidth="1"/>
    <col min="13068" max="13068" width="10.7109375" style="66" customWidth="1"/>
    <col min="13069" max="13069" width="8.85546875" style="66" customWidth="1"/>
    <col min="13070" max="13070" width="9.5703125" style="66" customWidth="1"/>
    <col min="13071" max="13071" width="10.42578125" style="66" customWidth="1"/>
    <col min="13072" max="13072" width="4.85546875" style="66" customWidth="1"/>
    <col min="13073" max="13073" width="23.5703125" style="66" customWidth="1"/>
    <col min="13074" max="13312" width="9.140625" style="66"/>
    <col min="13313" max="13313" width="4" style="66" customWidth="1"/>
    <col min="13314" max="13314" width="42.140625" style="66" customWidth="1"/>
    <col min="13315" max="13315" width="9.85546875" style="66" customWidth="1"/>
    <col min="13316" max="13316" width="8.42578125" style="66" customWidth="1"/>
    <col min="13317" max="13317" width="9.7109375" style="66" customWidth="1"/>
    <col min="13318" max="13318" width="9" style="66" customWidth="1"/>
    <col min="13319" max="13319" width="9.140625" style="66" customWidth="1"/>
    <col min="13320" max="13320" width="8.7109375" style="66" customWidth="1"/>
    <col min="13321" max="13321" width="9.140625" style="66" customWidth="1"/>
    <col min="13322" max="13322" width="9.42578125" style="66" customWidth="1"/>
    <col min="13323" max="13323" width="9" style="66" customWidth="1"/>
    <col min="13324" max="13324" width="10.7109375" style="66" customWidth="1"/>
    <col min="13325" max="13325" width="8.85546875" style="66" customWidth="1"/>
    <col min="13326" max="13326" width="9.5703125" style="66" customWidth="1"/>
    <col min="13327" max="13327" width="10.42578125" style="66" customWidth="1"/>
    <col min="13328" max="13328" width="4.85546875" style="66" customWidth="1"/>
    <col min="13329" max="13329" width="23.5703125" style="66" customWidth="1"/>
    <col min="13330" max="13568" width="9.140625" style="66"/>
    <col min="13569" max="13569" width="4" style="66" customWidth="1"/>
    <col min="13570" max="13570" width="42.140625" style="66" customWidth="1"/>
    <col min="13571" max="13571" width="9.85546875" style="66" customWidth="1"/>
    <col min="13572" max="13572" width="8.42578125" style="66" customWidth="1"/>
    <col min="13573" max="13573" width="9.7109375" style="66" customWidth="1"/>
    <col min="13574" max="13574" width="9" style="66" customWidth="1"/>
    <col min="13575" max="13575" width="9.140625" style="66" customWidth="1"/>
    <col min="13576" max="13576" width="8.7109375" style="66" customWidth="1"/>
    <col min="13577" max="13577" width="9.140625" style="66" customWidth="1"/>
    <col min="13578" max="13578" width="9.42578125" style="66" customWidth="1"/>
    <col min="13579" max="13579" width="9" style="66" customWidth="1"/>
    <col min="13580" max="13580" width="10.7109375" style="66" customWidth="1"/>
    <col min="13581" max="13581" width="8.85546875" style="66" customWidth="1"/>
    <col min="13582" max="13582" width="9.5703125" style="66" customWidth="1"/>
    <col min="13583" max="13583" width="10.42578125" style="66" customWidth="1"/>
    <col min="13584" max="13584" width="4.85546875" style="66" customWidth="1"/>
    <col min="13585" max="13585" width="23.5703125" style="66" customWidth="1"/>
    <col min="13586" max="13824" width="9.140625" style="66"/>
    <col min="13825" max="13825" width="4" style="66" customWidth="1"/>
    <col min="13826" max="13826" width="42.140625" style="66" customWidth="1"/>
    <col min="13827" max="13827" width="9.85546875" style="66" customWidth="1"/>
    <col min="13828" max="13828" width="8.42578125" style="66" customWidth="1"/>
    <col min="13829" max="13829" width="9.7109375" style="66" customWidth="1"/>
    <col min="13830" max="13830" width="9" style="66" customWidth="1"/>
    <col min="13831" max="13831" width="9.140625" style="66" customWidth="1"/>
    <col min="13832" max="13832" width="8.7109375" style="66" customWidth="1"/>
    <col min="13833" max="13833" width="9.140625" style="66" customWidth="1"/>
    <col min="13834" max="13834" width="9.42578125" style="66" customWidth="1"/>
    <col min="13835" max="13835" width="9" style="66" customWidth="1"/>
    <col min="13836" max="13836" width="10.7109375" style="66" customWidth="1"/>
    <col min="13837" max="13837" width="8.85546875" style="66" customWidth="1"/>
    <col min="13838" max="13838" width="9.5703125" style="66" customWidth="1"/>
    <col min="13839" max="13839" width="10.42578125" style="66" customWidth="1"/>
    <col min="13840" max="13840" width="4.85546875" style="66" customWidth="1"/>
    <col min="13841" max="13841" width="23.5703125" style="66" customWidth="1"/>
    <col min="13842" max="14080" width="9.140625" style="66"/>
    <col min="14081" max="14081" width="4" style="66" customWidth="1"/>
    <col min="14082" max="14082" width="42.140625" style="66" customWidth="1"/>
    <col min="14083" max="14083" width="9.85546875" style="66" customWidth="1"/>
    <col min="14084" max="14084" width="8.42578125" style="66" customWidth="1"/>
    <col min="14085" max="14085" width="9.7109375" style="66" customWidth="1"/>
    <col min="14086" max="14086" width="9" style="66" customWidth="1"/>
    <col min="14087" max="14087" width="9.140625" style="66" customWidth="1"/>
    <col min="14088" max="14088" width="8.7109375" style="66" customWidth="1"/>
    <col min="14089" max="14089" width="9.140625" style="66" customWidth="1"/>
    <col min="14090" max="14090" width="9.42578125" style="66" customWidth="1"/>
    <col min="14091" max="14091" width="9" style="66" customWidth="1"/>
    <col min="14092" max="14092" width="10.7109375" style="66" customWidth="1"/>
    <col min="14093" max="14093" width="8.85546875" style="66" customWidth="1"/>
    <col min="14094" max="14094" width="9.5703125" style="66" customWidth="1"/>
    <col min="14095" max="14095" width="10.42578125" style="66" customWidth="1"/>
    <col min="14096" max="14096" width="4.85546875" style="66" customWidth="1"/>
    <col min="14097" max="14097" width="23.5703125" style="66" customWidth="1"/>
    <col min="14098" max="14336" width="9.140625" style="66"/>
    <col min="14337" max="14337" width="4" style="66" customWidth="1"/>
    <col min="14338" max="14338" width="42.140625" style="66" customWidth="1"/>
    <col min="14339" max="14339" width="9.85546875" style="66" customWidth="1"/>
    <col min="14340" max="14340" width="8.42578125" style="66" customWidth="1"/>
    <col min="14341" max="14341" width="9.7109375" style="66" customWidth="1"/>
    <col min="14342" max="14342" width="9" style="66" customWidth="1"/>
    <col min="14343" max="14343" width="9.140625" style="66" customWidth="1"/>
    <col min="14344" max="14344" width="8.7109375" style="66" customWidth="1"/>
    <col min="14345" max="14345" width="9.140625" style="66" customWidth="1"/>
    <col min="14346" max="14346" width="9.42578125" style="66" customWidth="1"/>
    <col min="14347" max="14347" width="9" style="66" customWidth="1"/>
    <col min="14348" max="14348" width="10.7109375" style="66" customWidth="1"/>
    <col min="14349" max="14349" width="8.85546875" style="66" customWidth="1"/>
    <col min="14350" max="14350" width="9.5703125" style="66" customWidth="1"/>
    <col min="14351" max="14351" width="10.42578125" style="66" customWidth="1"/>
    <col min="14352" max="14352" width="4.85546875" style="66" customWidth="1"/>
    <col min="14353" max="14353" width="23.5703125" style="66" customWidth="1"/>
    <col min="14354" max="14592" width="9.140625" style="66"/>
    <col min="14593" max="14593" width="4" style="66" customWidth="1"/>
    <col min="14594" max="14594" width="42.140625" style="66" customWidth="1"/>
    <col min="14595" max="14595" width="9.85546875" style="66" customWidth="1"/>
    <col min="14596" max="14596" width="8.42578125" style="66" customWidth="1"/>
    <col min="14597" max="14597" width="9.7109375" style="66" customWidth="1"/>
    <col min="14598" max="14598" width="9" style="66" customWidth="1"/>
    <col min="14599" max="14599" width="9.140625" style="66" customWidth="1"/>
    <col min="14600" max="14600" width="8.7109375" style="66" customWidth="1"/>
    <col min="14601" max="14601" width="9.140625" style="66" customWidth="1"/>
    <col min="14602" max="14602" width="9.42578125" style="66" customWidth="1"/>
    <col min="14603" max="14603" width="9" style="66" customWidth="1"/>
    <col min="14604" max="14604" width="10.7109375" style="66" customWidth="1"/>
    <col min="14605" max="14605" width="8.85546875" style="66" customWidth="1"/>
    <col min="14606" max="14606" width="9.5703125" style="66" customWidth="1"/>
    <col min="14607" max="14607" width="10.42578125" style="66" customWidth="1"/>
    <col min="14608" max="14608" width="4.85546875" style="66" customWidth="1"/>
    <col min="14609" max="14609" width="23.5703125" style="66" customWidth="1"/>
    <col min="14610" max="14848" width="9.140625" style="66"/>
    <col min="14849" max="14849" width="4" style="66" customWidth="1"/>
    <col min="14850" max="14850" width="42.140625" style="66" customWidth="1"/>
    <col min="14851" max="14851" width="9.85546875" style="66" customWidth="1"/>
    <col min="14852" max="14852" width="8.42578125" style="66" customWidth="1"/>
    <col min="14853" max="14853" width="9.7109375" style="66" customWidth="1"/>
    <col min="14854" max="14854" width="9" style="66" customWidth="1"/>
    <col min="14855" max="14855" width="9.140625" style="66" customWidth="1"/>
    <col min="14856" max="14856" width="8.7109375" style="66" customWidth="1"/>
    <col min="14857" max="14857" width="9.140625" style="66" customWidth="1"/>
    <col min="14858" max="14858" width="9.42578125" style="66" customWidth="1"/>
    <col min="14859" max="14859" width="9" style="66" customWidth="1"/>
    <col min="14860" max="14860" width="10.7109375" style="66" customWidth="1"/>
    <col min="14861" max="14861" width="8.85546875" style="66" customWidth="1"/>
    <col min="14862" max="14862" width="9.5703125" style="66" customWidth="1"/>
    <col min="14863" max="14863" width="10.42578125" style="66" customWidth="1"/>
    <col min="14864" max="14864" width="4.85546875" style="66" customWidth="1"/>
    <col min="14865" max="14865" width="23.5703125" style="66" customWidth="1"/>
    <col min="14866" max="15104" width="9.140625" style="66"/>
    <col min="15105" max="15105" width="4" style="66" customWidth="1"/>
    <col min="15106" max="15106" width="42.140625" style="66" customWidth="1"/>
    <col min="15107" max="15107" width="9.85546875" style="66" customWidth="1"/>
    <col min="15108" max="15108" width="8.42578125" style="66" customWidth="1"/>
    <col min="15109" max="15109" width="9.7109375" style="66" customWidth="1"/>
    <col min="15110" max="15110" width="9" style="66" customWidth="1"/>
    <col min="15111" max="15111" width="9.140625" style="66" customWidth="1"/>
    <col min="15112" max="15112" width="8.7109375" style="66" customWidth="1"/>
    <col min="15113" max="15113" width="9.140625" style="66" customWidth="1"/>
    <col min="15114" max="15114" width="9.42578125" style="66" customWidth="1"/>
    <col min="15115" max="15115" width="9" style="66" customWidth="1"/>
    <col min="15116" max="15116" width="10.7109375" style="66" customWidth="1"/>
    <col min="15117" max="15117" width="8.85546875" style="66" customWidth="1"/>
    <col min="15118" max="15118" width="9.5703125" style="66" customWidth="1"/>
    <col min="15119" max="15119" width="10.42578125" style="66" customWidth="1"/>
    <col min="15120" max="15120" width="4.85546875" style="66" customWidth="1"/>
    <col min="15121" max="15121" width="23.5703125" style="66" customWidth="1"/>
    <col min="15122" max="15360" width="9.140625" style="66"/>
    <col min="15361" max="15361" width="4" style="66" customWidth="1"/>
    <col min="15362" max="15362" width="42.140625" style="66" customWidth="1"/>
    <col min="15363" max="15363" width="9.85546875" style="66" customWidth="1"/>
    <col min="15364" max="15364" width="8.42578125" style="66" customWidth="1"/>
    <col min="15365" max="15365" width="9.7109375" style="66" customWidth="1"/>
    <col min="15366" max="15366" width="9" style="66" customWidth="1"/>
    <col min="15367" max="15367" width="9.140625" style="66" customWidth="1"/>
    <col min="15368" max="15368" width="8.7109375" style="66" customWidth="1"/>
    <col min="15369" max="15369" width="9.140625" style="66" customWidth="1"/>
    <col min="15370" max="15370" width="9.42578125" style="66" customWidth="1"/>
    <col min="15371" max="15371" width="9" style="66" customWidth="1"/>
    <col min="15372" max="15372" width="10.7109375" style="66" customWidth="1"/>
    <col min="15373" max="15373" width="8.85546875" style="66" customWidth="1"/>
    <col min="15374" max="15374" width="9.5703125" style="66" customWidth="1"/>
    <col min="15375" max="15375" width="10.42578125" style="66" customWidth="1"/>
    <col min="15376" max="15376" width="4.85546875" style="66" customWidth="1"/>
    <col min="15377" max="15377" width="23.5703125" style="66" customWidth="1"/>
    <col min="15378" max="15616" width="9.140625" style="66"/>
    <col min="15617" max="15617" width="4" style="66" customWidth="1"/>
    <col min="15618" max="15618" width="42.140625" style="66" customWidth="1"/>
    <col min="15619" max="15619" width="9.85546875" style="66" customWidth="1"/>
    <col min="15620" max="15620" width="8.42578125" style="66" customWidth="1"/>
    <col min="15621" max="15621" width="9.7109375" style="66" customWidth="1"/>
    <col min="15622" max="15622" width="9" style="66" customWidth="1"/>
    <col min="15623" max="15623" width="9.140625" style="66" customWidth="1"/>
    <col min="15624" max="15624" width="8.7109375" style="66" customWidth="1"/>
    <col min="15625" max="15625" width="9.140625" style="66" customWidth="1"/>
    <col min="15626" max="15626" width="9.42578125" style="66" customWidth="1"/>
    <col min="15627" max="15627" width="9" style="66" customWidth="1"/>
    <col min="15628" max="15628" width="10.7109375" style="66" customWidth="1"/>
    <col min="15629" max="15629" width="8.85546875" style="66" customWidth="1"/>
    <col min="15630" max="15630" width="9.5703125" style="66" customWidth="1"/>
    <col min="15631" max="15631" width="10.42578125" style="66" customWidth="1"/>
    <col min="15632" max="15632" width="4.85546875" style="66" customWidth="1"/>
    <col min="15633" max="15633" width="23.5703125" style="66" customWidth="1"/>
    <col min="15634" max="15872" width="9.140625" style="66"/>
    <col min="15873" max="15873" width="4" style="66" customWidth="1"/>
    <col min="15874" max="15874" width="42.140625" style="66" customWidth="1"/>
    <col min="15875" max="15875" width="9.85546875" style="66" customWidth="1"/>
    <col min="15876" max="15876" width="8.42578125" style="66" customWidth="1"/>
    <col min="15877" max="15877" width="9.7109375" style="66" customWidth="1"/>
    <col min="15878" max="15878" width="9" style="66" customWidth="1"/>
    <col min="15879" max="15879" width="9.140625" style="66" customWidth="1"/>
    <col min="15880" max="15880" width="8.7109375" style="66" customWidth="1"/>
    <col min="15881" max="15881" width="9.140625" style="66" customWidth="1"/>
    <col min="15882" max="15882" width="9.42578125" style="66" customWidth="1"/>
    <col min="15883" max="15883" width="9" style="66" customWidth="1"/>
    <col min="15884" max="15884" width="10.7109375" style="66" customWidth="1"/>
    <col min="15885" max="15885" width="8.85546875" style="66" customWidth="1"/>
    <col min="15886" max="15886" width="9.5703125" style="66" customWidth="1"/>
    <col min="15887" max="15887" width="10.42578125" style="66" customWidth="1"/>
    <col min="15888" max="15888" width="4.85546875" style="66" customWidth="1"/>
    <col min="15889" max="15889" width="23.5703125" style="66" customWidth="1"/>
    <col min="15890" max="16128" width="9.140625" style="66"/>
    <col min="16129" max="16129" width="4" style="66" customWidth="1"/>
    <col min="16130" max="16130" width="42.140625" style="66" customWidth="1"/>
    <col min="16131" max="16131" width="9.85546875" style="66" customWidth="1"/>
    <col min="16132" max="16132" width="8.42578125" style="66" customWidth="1"/>
    <col min="16133" max="16133" width="9.7109375" style="66" customWidth="1"/>
    <col min="16134" max="16134" width="9" style="66" customWidth="1"/>
    <col min="16135" max="16135" width="9.140625" style="66" customWidth="1"/>
    <col min="16136" max="16136" width="8.7109375" style="66" customWidth="1"/>
    <col min="16137" max="16137" width="9.140625" style="66" customWidth="1"/>
    <col min="16138" max="16138" width="9.42578125" style="66" customWidth="1"/>
    <col min="16139" max="16139" width="9" style="66" customWidth="1"/>
    <col min="16140" max="16140" width="10.7109375" style="66" customWidth="1"/>
    <col min="16141" max="16141" width="8.85546875" style="66" customWidth="1"/>
    <col min="16142" max="16142" width="9.5703125" style="66" customWidth="1"/>
    <col min="16143" max="16143" width="10.42578125" style="66" customWidth="1"/>
    <col min="16144" max="16144" width="4.85546875" style="66" customWidth="1"/>
    <col min="16145" max="16145" width="23.5703125" style="66" customWidth="1"/>
    <col min="16146" max="16384" width="9.140625" style="66"/>
  </cols>
  <sheetData>
    <row r="1" spans="1:16" ht="24.75" customHeight="1" x14ac:dyDescent="0.3">
      <c r="A1" s="65"/>
      <c r="B1" s="7"/>
      <c r="C1" s="7"/>
      <c r="D1" s="7"/>
      <c r="E1" s="7"/>
      <c r="F1" s="7"/>
      <c r="G1" s="7"/>
      <c r="H1" s="7"/>
      <c r="I1" s="7"/>
      <c r="J1" s="7"/>
      <c r="K1" s="196" t="s">
        <v>245</v>
      </c>
      <c r="L1" s="196"/>
      <c r="M1" s="196"/>
      <c r="N1" s="196"/>
      <c r="O1" s="196"/>
    </row>
    <row r="2" spans="1:16" ht="19.5" customHeight="1" x14ac:dyDescent="0.3">
      <c r="A2" s="65"/>
      <c r="B2" s="7"/>
      <c r="C2" s="7"/>
      <c r="D2" s="7"/>
      <c r="E2" s="7"/>
      <c r="F2" s="7"/>
      <c r="G2" s="7"/>
      <c r="H2" s="7"/>
      <c r="I2" s="7"/>
      <c r="J2" s="7"/>
      <c r="K2" s="164"/>
      <c r="L2" s="196" t="s">
        <v>226</v>
      </c>
      <c r="M2" s="211"/>
      <c r="N2" s="211"/>
      <c r="O2" s="211"/>
    </row>
    <row r="3" spans="1:16" ht="19.5" customHeight="1" x14ac:dyDescent="0.3">
      <c r="A3" s="65"/>
      <c r="B3" s="7"/>
      <c r="C3" s="7"/>
      <c r="D3" s="7"/>
      <c r="E3" s="7"/>
      <c r="F3" s="7"/>
      <c r="G3" s="7"/>
      <c r="H3" s="7"/>
      <c r="I3" s="7"/>
      <c r="J3" s="7"/>
      <c r="K3" s="183"/>
      <c r="L3" s="196" t="s">
        <v>1</v>
      </c>
      <c r="M3" s="211"/>
      <c r="N3" s="211"/>
      <c r="O3" s="211"/>
    </row>
    <row r="4" spans="1:16" ht="19.5" customHeight="1" x14ac:dyDescent="0.3">
      <c r="A4" s="65"/>
      <c r="B4" s="7"/>
      <c r="C4" s="7"/>
      <c r="D4" s="7"/>
      <c r="E4" s="7"/>
      <c r="F4" s="7"/>
      <c r="G4" s="7"/>
      <c r="H4" s="7"/>
      <c r="I4" s="7"/>
      <c r="J4" s="7"/>
      <c r="K4" s="183"/>
      <c r="L4" s="196" t="s">
        <v>2</v>
      </c>
      <c r="M4" s="211"/>
      <c r="N4" s="211"/>
      <c r="O4" s="211"/>
    </row>
    <row r="5" spans="1:16" ht="19.5" customHeight="1" x14ac:dyDescent="0.3">
      <c r="A5" s="65"/>
      <c r="B5" s="7"/>
      <c r="C5" s="7"/>
      <c r="D5" s="7"/>
      <c r="E5" s="7"/>
      <c r="F5" s="7"/>
      <c r="G5" s="7"/>
      <c r="H5" s="7"/>
      <c r="I5" s="7"/>
      <c r="J5" s="7"/>
      <c r="K5" s="183"/>
      <c r="L5" s="196" t="s">
        <v>227</v>
      </c>
      <c r="M5" s="211"/>
      <c r="N5" s="211"/>
      <c r="O5" s="211"/>
    </row>
    <row r="6" spans="1:16" ht="19.5" customHeight="1" x14ac:dyDescent="0.3">
      <c r="A6" s="65"/>
      <c r="B6" s="7"/>
      <c r="C6" s="7"/>
      <c r="D6" s="7"/>
      <c r="E6" s="7"/>
      <c r="F6" s="7"/>
      <c r="G6" s="7"/>
      <c r="H6" s="7"/>
      <c r="I6" s="7"/>
      <c r="J6" s="7"/>
      <c r="K6" s="183"/>
      <c r="L6" s="183"/>
      <c r="M6" s="183"/>
      <c r="N6" s="183"/>
      <c r="O6" s="183"/>
    </row>
    <row r="7" spans="1:16" ht="19.5" customHeight="1" x14ac:dyDescent="0.3">
      <c r="A7" s="65"/>
      <c r="B7" s="7"/>
      <c r="C7" s="7"/>
      <c r="D7" s="7"/>
      <c r="E7" s="7"/>
      <c r="F7" s="7"/>
      <c r="G7" s="7"/>
      <c r="H7" s="7"/>
      <c r="I7" s="7"/>
      <c r="J7" s="7"/>
      <c r="K7" s="183"/>
      <c r="L7" s="196" t="s">
        <v>228</v>
      </c>
      <c r="M7" s="196"/>
      <c r="N7" s="196"/>
      <c r="O7" s="196"/>
      <c r="P7" s="196"/>
    </row>
    <row r="8" spans="1:16" ht="19.5" customHeight="1" x14ac:dyDescent="0.3">
      <c r="A8" s="65"/>
      <c r="B8" s="7"/>
      <c r="C8" s="7"/>
      <c r="D8" s="7"/>
      <c r="E8" s="7"/>
      <c r="F8" s="7"/>
      <c r="G8" s="7"/>
      <c r="H8" s="7"/>
      <c r="I8" s="7"/>
      <c r="J8" s="7"/>
      <c r="K8" s="183"/>
      <c r="L8" s="183"/>
      <c r="M8" s="183"/>
      <c r="N8" s="183"/>
      <c r="O8" s="183"/>
    </row>
    <row r="9" spans="1:16" ht="20.25" customHeight="1" x14ac:dyDescent="0.3">
      <c r="A9" s="65"/>
      <c r="B9" s="7"/>
      <c r="C9" s="7"/>
      <c r="D9" s="7"/>
      <c r="E9" s="7"/>
      <c r="F9" s="7"/>
      <c r="G9" s="7"/>
      <c r="H9" s="7"/>
      <c r="I9" s="7"/>
      <c r="J9" s="7"/>
      <c r="K9" s="196" t="s">
        <v>246</v>
      </c>
      <c r="L9" s="196"/>
      <c r="M9" s="196"/>
      <c r="N9" s="196"/>
      <c r="O9" s="196"/>
    </row>
    <row r="10" spans="1:16" ht="20.25" x14ac:dyDescent="0.3">
      <c r="A10" s="6"/>
      <c r="B10" s="6"/>
      <c r="D10" s="6"/>
      <c r="E10" s="6"/>
      <c r="F10" s="6"/>
      <c r="G10" s="6"/>
      <c r="H10" s="6"/>
      <c r="I10" s="6"/>
      <c r="J10" s="6"/>
      <c r="K10" s="162"/>
      <c r="L10" s="162" t="s">
        <v>29</v>
      </c>
      <c r="M10" s="162"/>
      <c r="N10" s="162"/>
      <c r="O10" s="162"/>
    </row>
    <row r="11" spans="1:16" ht="20.25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205" t="s">
        <v>247</v>
      </c>
      <c r="L11" s="205"/>
      <c r="M11" s="205"/>
      <c r="N11" s="205"/>
      <c r="O11" s="205"/>
      <c r="P11" s="67"/>
    </row>
    <row r="12" spans="1:16" ht="20.25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205" t="s">
        <v>248</v>
      </c>
      <c r="L12" s="205"/>
      <c r="M12" s="205"/>
      <c r="N12" s="205"/>
      <c r="O12" s="205"/>
      <c r="P12" s="67"/>
    </row>
    <row r="13" spans="1:16" ht="20.25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205" t="s">
        <v>249</v>
      </c>
      <c r="L13" s="205"/>
      <c r="M13" s="205"/>
      <c r="N13" s="205"/>
      <c r="O13" s="205"/>
      <c r="P13" s="67"/>
    </row>
    <row r="14" spans="1:16" ht="20.25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184"/>
      <c r="L14" s="184" t="s">
        <v>229</v>
      </c>
      <c r="M14" s="184"/>
      <c r="N14" s="184"/>
      <c r="O14" s="184"/>
      <c r="P14" s="67"/>
    </row>
    <row r="15" spans="1:16" ht="20.25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184"/>
      <c r="L15" s="184" t="s">
        <v>230</v>
      </c>
      <c r="M15" s="184"/>
      <c r="N15" s="184"/>
      <c r="O15" s="184"/>
      <c r="P15" s="67"/>
    </row>
    <row r="16" spans="1:16" ht="20.25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184"/>
      <c r="L16" s="184" t="s">
        <v>231</v>
      </c>
      <c r="M16" s="184"/>
      <c r="N16" s="184"/>
      <c r="O16" s="184"/>
      <c r="P16" s="67"/>
    </row>
    <row r="17" spans="1:16" ht="18.75" x14ac:dyDescent="0.3">
      <c r="A17" s="6"/>
      <c r="B17" s="6"/>
      <c r="C17" s="6"/>
      <c r="D17" s="6"/>
      <c r="E17" s="6"/>
      <c r="F17" s="6"/>
      <c r="G17" s="6"/>
      <c r="H17" s="6"/>
      <c r="I17" s="6"/>
      <c r="J17" s="202" t="s">
        <v>250</v>
      </c>
      <c r="K17" s="203"/>
      <c r="L17" s="203"/>
      <c r="M17" s="203"/>
      <c r="N17" s="203"/>
      <c r="O17" s="203"/>
      <c r="P17" s="67"/>
    </row>
    <row r="18" spans="1:16" ht="18.75" x14ac:dyDescent="0.3">
      <c r="A18" s="6"/>
      <c r="B18" s="6"/>
      <c r="C18" s="6"/>
      <c r="D18" s="6"/>
      <c r="E18" s="6"/>
      <c r="F18" s="6"/>
      <c r="G18" s="6"/>
      <c r="H18" s="6"/>
      <c r="I18" s="6"/>
      <c r="J18" s="195"/>
      <c r="K18" s="190"/>
      <c r="L18" s="190"/>
      <c r="M18" s="190"/>
      <c r="N18" s="190"/>
      <c r="O18" s="190"/>
      <c r="P18" s="67"/>
    </row>
    <row r="19" spans="1:16" ht="18.75" x14ac:dyDescent="0.3">
      <c r="A19" s="6"/>
      <c r="B19" s="6"/>
      <c r="C19" s="6"/>
      <c r="D19" s="6"/>
      <c r="E19" s="6"/>
      <c r="F19" s="6"/>
      <c r="G19" s="6"/>
      <c r="H19" s="6"/>
      <c r="I19" s="6"/>
      <c r="J19" s="195"/>
      <c r="K19" s="190"/>
      <c r="L19" s="190"/>
      <c r="M19" s="190"/>
      <c r="N19" s="190"/>
      <c r="O19" s="190"/>
      <c r="P19" s="67"/>
    </row>
    <row r="20" spans="1:16" ht="23.25" x14ac:dyDescent="0.35">
      <c r="A20" s="68"/>
      <c r="B20" s="68"/>
      <c r="C20" s="68"/>
      <c r="D20" s="68"/>
      <c r="E20" s="68"/>
      <c r="F20" s="207" t="s">
        <v>42</v>
      </c>
      <c r="G20" s="208"/>
      <c r="H20" s="68"/>
      <c r="I20" s="68"/>
      <c r="J20" s="68"/>
      <c r="K20" s="68"/>
      <c r="L20" s="69"/>
      <c r="M20" s="69"/>
      <c r="N20" s="69"/>
      <c r="O20" s="69"/>
      <c r="P20" s="67"/>
    </row>
    <row r="21" spans="1:16" ht="22.5" x14ac:dyDescent="0.25">
      <c r="A21" s="206" t="s">
        <v>67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67"/>
    </row>
    <row r="22" spans="1:16" s="70" customFormat="1" ht="18.75" x14ac:dyDescent="0.25">
      <c r="A22" s="209" t="s">
        <v>3</v>
      </c>
      <c r="B22" s="209" t="s">
        <v>4</v>
      </c>
      <c r="C22" s="209" t="s">
        <v>5</v>
      </c>
      <c r="D22" s="204" t="s">
        <v>6</v>
      </c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</row>
    <row r="23" spans="1:16" ht="18.75" customHeight="1" x14ac:dyDescent="0.2">
      <c r="A23" s="210"/>
      <c r="B23" s="210"/>
      <c r="C23" s="210"/>
      <c r="D23" s="58" t="s">
        <v>7</v>
      </c>
      <c r="E23" s="58" t="s">
        <v>8</v>
      </c>
      <c r="F23" s="58" t="s">
        <v>9</v>
      </c>
      <c r="G23" s="58" t="s">
        <v>10</v>
      </c>
      <c r="H23" s="58" t="s">
        <v>11</v>
      </c>
      <c r="I23" s="58" t="s">
        <v>12</v>
      </c>
      <c r="J23" s="58" t="s">
        <v>13</v>
      </c>
      <c r="K23" s="58" t="s">
        <v>14</v>
      </c>
      <c r="L23" s="58" t="s">
        <v>15</v>
      </c>
      <c r="M23" s="58" t="s">
        <v>16</v>
      </c>
      <c r="N23" s="58" t="s">
        <v>17</v>
      </c>
      <c r="O23" s="58" t="s">
        <v>18</v>
      </c>
    </row>
    <row r="24" spans="1:16" ht="15.75" x14ac:dyDescent="0.2">
      <c r="A24" s="71">
        <v>1</v>
      </c>
      <c r="B24" s="72" t="s">
        <v>39</v>
      </c>
      <c r="C24" s="62">
        <f>C25</f>
        <v>7100</v>
      </c>
      <c r="D24" s="62">
        <f t="shared" ref="D24:O24" si="0">D25</f>
        <v>700</v>
      </c>
      <c r="E24" s="62">
        <f t="shared" si="0"/>
        <v>700</v>
      </c>
      <c r="F24" s="62">
        <f t="shared" si="0"/>
        <v>500</v>
      </c>
      <c r="G24" s="62">
        <f t="shared" si="0"/>
        <v>500</v>
      </c>
      <c r="H24" s="62">
        <f t="shared" si="0"/>
        <v>400</v>
      </c>
      <c r="I24" s="62">
        <f t="shared" si="0"/>
        <v>500</v>
      </c>
      <c r="J24" s="62">
        <f t="shared" si="0"/>
        <v>800</v>
      </c>
      <c r="K24" s="62">
        <f t="shared" si="0"/>
        <v>800</v>
      </c>
      <c r="L24" s="62">
        <f t="shared" si="0"/>
        <v>500</v>
      </c>
      <c r="M24" s="62">
        <f t="shared" si="0"/>
        <v>400</v>
      </c>
      <c r="N24" s="62">
        <f t="shared" si="0"/>
        <v>500</v>
      </c>
      <c r="O24" s="62">
        <f t="shared" si="0"/>
        <v>800</v>
      </c>
    </row>
    <row r="25" spans="1:16" ht="15.75" x14ac:dyDescent="0.2">
      <c r="A25" s="71"/>
      <c r="B25" s="72" t="s">
        <v>131</v>
      </c>
      <c r="C25" s="62">
        <f t="shared" ref="C25:C33" si="1">SUM(D25:O25)</f>
        <v>7100</v>
      </c>
      <c r="D25" s="62">
        <v>700</v>
      </c>
      <c r="E25" s="62">
        <v>700</v>
      </c>
      <c r="F25" s="62">
        <v>500</v>
      </c>
      <c r="G25" s="62">
        <v>500</v>
      </c>
      <c r="H25" s="62">
        <v>400</v>
      </c>
      <c r="I25" s="62">
        <v>500</v>
      </c>
      <c r="J25" s="62">
        <v>800</v>
      </c>
      <c r="K25" s="62">
        <v>800</v>
      </c>
      <c r="L25" s="62">
        <v>500</v>
      </c>
      <c r="M25" s="62">
        <v>400</v>
      </c>
      <c r="N25" s="62">
        <v>500</v>
      </c>
      <c r="O25" s="62">
        <v>800</v>
      </c>
    </row>
    <row r="26" spans="1:16" ht="15.75" x14ac:dyDescent="0.2">
      <c r="A26" s="58">
        <v>2</v>
      </c>
      <c r="B26" s="49" t="s">
        <v>111</v>
      </c>
      <c r="C26" s="62">
        <f t="shared" si="1"/>
        <v>8000</v>
      </c>
      <c r="D26" s="62">
        <v>450</v>
      </c>
      <c r="E26" s="62">
        <v>600</v>
      </c>
      <c r="F26" s="62">
        <v>600</v>
      </c>
      <c r="G26" s="62">
        <v>600</v>
      </c>
      <c r="H26" s="62">
        <v>600</v>
      </c>
      <c r="I26" s="62">
        <v>700</v>
      </c>
      <c r="J26" s="62">
        <v>1000</v>
      </c>
      <c r="K26" s="62">
        <v>1000</v>
      </c>
      <c r="L26" s="62">
        <v>600</v>
      </c>
      <c r="M26" s="62">
        <v>600</v>
      </c>
      <c r="N26" s="62">
        <v>650</v>
      </c>
      <c r="O26" s="62">
        <v>600</v>
      </c>
    </row>
    <row r="27" spans="1:16" s="115" customFormat="1" ht="15.75" x14ac:dyDescent="0.2">
      <c r="A27" s="113">
        <v>3</v>
      </c>
      <c r="B27" s="57" t="s">
        <v>20</v>
      </c>
      <c r="C27" s="171">
        <f>SUM(C28:C33)</f>
        <v>117311</v>
      </c>
      <c r="D27" s="171">
        <f t="shared" ref="D27:O27" si="2">SUM(D28:D33)</f>
        <v>11375</v>
      </c>
      <c r="E27" s="171">
        <f t="shared" si="2"/>
        <v>11090</v>
      </c>
      <c r="F27" s="171">
        <f t="shared" si="2"/>
        <v>10796</v>
      </c>
      <c r="G27" s="171">
        <f t="shared" si="2"/>
        <v>10251</v>
      </c>
      <c r="H27" s="171">
        <f t="shared" si="2"/>
        <v>8935</v>
      </c>
      <c r="I27" s="171">
        <f t="shared" si="2"/>
        <v>8085</v>
      </c>
      <c r="J27" s="171">
        <f t="shared" si="2"/>
        <v>8550</v>
      </c>
      <c r="K27" s="171">
        <f t="shared" si="2"/>
        <v>8495</v>
      </c>
      <c r="L27" s="171">
        <f t="shared" si="2"/>
        <v>9004</v>
      </c>
      <c r="M27" s="171">
        <f t="shared" si="2"/>
        <v>10200</v>
      </c>
      <c r="N27" s="171">
        <f t="shared" si="2"/>
        <v>10095</v>
      </c>
      <c r="O27" s="171">
        <f t="shared" si="2"/>
        <v>10435</v>
      </c>
      <c r="P27" s="114"/>
    </row>
    <row r="28" spans="1:16" ht="15.75" x14ac:dyDescent="0.2">
      <c r="A28" s="71"/>
      <c r="B28" s="26" t="s">
        <v>112</v>
      </c>
      <c r="C28" s="62">
        <f t="shared" si="1"/>
        <v>46800</v>
      </c>
      <c r="D28" s="62">
        <v>4500</v>
      </c>
      <c r="E28" s="62">
        <v>4500</v>
      </c>
      <c r="F28" s="62">
        <v>4200</v>
      </c>
      <c r="G28" s="62">
        <v>4200</v>
      </c>
      <c r="H28" s="62">
        <v>3500</v>
      </c>
      <c r="I28" s="62">
        <v>3500</v>
      </c>
      <c r="J28" s="62">
        <v>3500</v>
      </c>
      <c r="K28" s="62">
        <v>3500</v>
      </c>
      <c r="L28" s="62">
        <v>3200</v>
      </c>
      <c r="M28" s="62">
        <v>3500</v>
      </c>
      <c r="N28" s="62">
        <v>4200</v>
      </c>
      <c r="O28" s="62">
        <v>4500</v>
      </c>
    </row>
    <row r="29" spans="1:16" ht="15.75" x14ac:dyDescent="0.2">
      <c r="A29" s="71"/>
      <c r="B29" s="26" t="s">
        <v>113</v>
      </c>
      <c r="C29" s="62">
        <f t="shared" si="1"/>
        <v>11000</v>
      </c>
      <c r="D29" s="62">
        <v>900</v>
      </c>
      <c r="E29" s="62">
        <v>1000</v>
      </c>
      <c r="F29" s="62">
        <v>1000</v>
      </c>
      <c r="G29" s="62">
        <v>900</v>
      </c>
      <c r="H29" s="62">
        <v>900</v>
      </c>
      <c r="I29" s="62">
        <v>1160</v>
      </c>
      <c r="J29" s="62">
        <v>980</v>
      </c>
      <c r="K29" s="62">
        <v>980</v>
      </c>
      <c r="L29" s="62">
        <v>920</v>
      </c>
      <c r="M29" s="62">
        <v>860</v>
      </c>
      <c r="N29" s="62">
        <v>840</v>
      </c>
      <c r="O29" s="62">
        <v>560</v>
      </c>
    </row>
    <row r="30" spans="1:16" ht="15.75" x14ac:dyDescent="0.2">
      <c r="A30" s="71"/>
      <c r="B30" s="26" t="s">
        <v>40</v>
      </c>
      <c r="C30" s="62">
        <f t="shared" si="1"/>
        <v>26753</v>
      </c>
      <c r="D30" s="62">
        <v>2350</v>
      </c>
      <c r="E30" s="62">
        <v>2438</v>
      </c>
      <c r="F30" s="62">
        <v>2500</v>
      </c>
      <c r="G30" s="62">
        <v>2300</v>
      </c>
      <c r="H30" s="62">
        <v>2315</v>
      </c>
      <c r="I30" s="62">
        <v>1500</v>
      </c>
      <c r="J30" s="62">
        <v>2200</v>
      </c>
      <c r="K30" s="62">
        <v>2000</v>
      </c>
      <c r="L30" s="62">
        <v>2200</v>
      </c>
      <c r="M30" s="62">
        <v>2850</v>
      </c>
      <c r="N30" s="62">
        <v>2100</v>
      </c>
      <c r="O30" s="62">
        <v>2000</v>
      </c>
    </row>
    <row r="31" spans="1:16" ht="15.75" x14ac:dyDescent="0.2">
      <c r="A31" s="71"/>
      <c r="B31" s="26" t="s">
        <v>73</v>
      </c>
      <c r="C31" s="62">
        <f t="shared" si="1"/>
        <v>14450</v>
      </c>
      <c r="D31" s="62">
        <v>2000</v>
      </c>
      <c r="E31" s="62">
        <v>1500</v>
      </c>
      <c r="F31" s="62">
        <v>1200</v>
      </c>
      <c r="G31" s="62">
        <v>1200</v>
      </c>
      <c r="H31" s="62">
        <v>1100</v>
      </c>
      <c r="I31" s="62">
        <v>850</v>
      </c>
      <c r="J31" s="62">
        <v>850</v>
      </c>
      <c r="K31" s="62">
        <v>850</v>
      </c>
      <c r="L31" s="62">
        <v>1000</v>
      </c>
      <c r="M31" s="62">
        <v>1300</v>
      </c>
      <c r="N31" s="62">
        <v>1100</v>
      </c>
      <c r="O31" s="62">
        <v>1500</v>
      </c>
    </row>
    <row r="32" spans="1:16" ht="15.75" x14ac:dyDescent="0.2">
      <c r="A32" s="71"/>
      <c r="B32" s="26" t="s">
        <v>72</v>
      </c>
      <c r="C32" s="62">
        <f t="shared" si="1"/>
        <v>16200</v>
      </c>
      <c r="D32" s="62">
        <v>1475</v>
      </c>
      <c r="E32" s="62">
        <v>1500</v>
      </c>
      <c r="F32" s="62">
        <v>1600</v>
      </c>
      <c r="G32" s="62">
        <v>1400</v>
      </c>
      <c r="H32" s="62">
        <v>1000</v>
      </c>
      <c r="I32" s="62">
        <v>925</v>
      </c>
      <c r="J32" s="62">
        <v>900</v>
      </c>
      <c r="K32" s="62">
        <v>1000</v>
      </c>
      <c r="L32" s="62">
        <v>1500</v>
      </c>
      <c r="M32" s="62">
        <v>1520</v>
      </c>
      <c r="N32" s="62">
        <v>1680</v>
      </c>
      <c r="O32" s="62">
        <v>1700</v>
      </c>
    </row>
    <row r="33" spans="1:15" ht="15.75" x14ac:dyDescent="0.2">
      <c r="A33" s="71"/>
      <c r="B33" s="26" t="s">
        <v>34</v>
      </c>
      <c r="C33" s="62">
        <f t="shared" si="1"/>
        <v>2108</v>
      </c>
      <c r="D33" s="62">
        <v>150</v>
      </c>
      <c r="E33" s="62">
        <v>152</v>
      </c>
      <c r="F33" s="62">
        <v>296</v>
      </c>
      <c r="G33" s="62">
        <v>251</v>
      </c>
      <c r="H33" s="62">
        <v>120</v>
      </c>
      <c r="I33" s="62">
        <v>150</v>
      </c>
      <c r="J33" s="62">
        <v>120</v>
      </c>
      <c r="K33" s="62">
        <v>165</v>
      </c>
      <c r="L33" s="62">
        <v>184</v>
      </c>
      <c r="M33" s="62">
        <v>170</v>
      </c>
      <c r="N33" s="62">
        <v>175</v>
      </c>
      <c r="O33" s="62">
        <v>175</v>
      </c>
    </row>
    <row r="34" spans="1:15" ht="15.75" x14ac:dyDescent="0.2">
      <c r="A34" s="58">
        <v>4</v>
      </c>
      <c r="B34" s="26" t="s">
        <v>55</v>
      </c>
      <c r="C34" s="62">
        <f t="shared" ref="C34:O34" si="3">SUM(C35:C126)</f>
        <v>3133730</v>
      </c>
      <c r="D34" s="62">
        <f t="shared" si="3"/>
        <v>276400</v>
      </c>
      <c r="E34" s="62">
        <f t="shared" si="3"/>
        <v>307500</v>
      </c>
      <c r="F34" s="62">
        <f t="shared" si="3"/>
        <v>299050</v>
      </c>
      <c r="G34" s="62">
        <f t="shared" si="3"/>
        <v>296350</v>
      </c>
      <c r="H34" s="62">
        <f t="shared" si="3"/>
        <v>276450</v>
      </c>
      <c r="I34" s="62">
        <f t="shared" si="3"/>
        <v>167830</v>
      </c>
      <c r="J34" s="62">
        <f t="shared" si="3"/>
        <v>167850</v>
      </c>
      <c r="K34" s="62">
        <f t="shared" si="3"/>
        <v>172550</v>
      </c>
      <c r="L34" s="62">
        <f t="shared" si="3"/>
        <v>252550</v>
      </c>
      <c r="M34" s="62">
        <f t="shared" si="3"/>
        <v>281000</v>
      </c>
      <c r="N34" s="62">
        <f t="shared" si="3"/>
        <v>293650</v>
      </c>
      <c r="O34" s="62">
        <f t="shared" si="3"/>
        <v>342550</v>
      </c>
    </row>
    <row r="35" spans="1:15" ht="15.75" x14ac:dyDescent="0.2">
      <c r="A35" s="58"/>
      <c r="B35" s="177" t="s">
        <v>21</v>
      </c>
      <c r="C35" s="62">
        <f t="shared" ref="C35:C38" si="4">SUM(D35:O35)</f>
        <v>61900</v>
      </c>
      <c r="D35" s="62">
        <v>8100</v>
      </c>
      <c r="E35" s="62">
        <v>6200</v>
      </c>
      <c r="F35" s="62">
        <v>6700</v>
      </c>
      <c r="G35" s="62">
        <v>7300</v>
      </c>
      <c r="H35" s="62">
        <v>5000</v>
      </c>
      <c r="I35" s="62">
        <v>1100</v>
      </c>
      <c r="J35" s="62">
        <v>1200</v>
      </c>
      <c r="K35" s="62">
        <v>1300</v>
      </c>
      <c r="L35" s="62">
        <v>5500</v>
      </c>
      <c r="M35" s="62">
        <v>7000</v>
      </c>
      <c r="N35" s="62">
        <v>6500</v>
      </c>
      <c r="O35" s="62">
        <v>6000</v>
      </c>
    </row>
    <row r="36" spans="1:15" ht="15.75" x14ac:dyDescent="0.2">
      <c r="A36" s="58"/>
      <c r="B36" s="178" t="s">
        <v>87</v>
      </c>
      <c r="C36" s="62">
        <f t="shared" si="4"/>
        <v>104400</v>
      </c>
      <c r="D36" s="62">
        <v>8600</v>
      </c>
      <c r="E36" s="62">
        <v>17500</v>
      </c>
      <c r="F36" s="62">
        <v>6000</v>
      </c>
      <c r="G36" s="62">
        <v>13400</v>
      </c>
      <c r="H36" s="62">
        <v>10000</v>
      </c>
      <c r="I36" s="62">
        <v>2500</v>
      </c>
      <c r="J36" s="62">
        <v>4200</v>
      </c>
      <c r="K36" s="62">
        <v>3500</v>
      </c>
      <c r="L36" s="62">
        <v>12400</v>
      </c>
      <c r="M36" s="62">
        <v>8800</v>
      </c>
      <c r="N36" s="62">
        <v>8500</v>
      </c>
      <c r="O36" s="62">
        <v>9000</v>
      </c>
    </row>
    <row r="37" spans="1:15" ht="15.75" x14ac:dyDescent="0.2">
      <c r="A37" s="58"/>
      <c r="B37" s="178" t="s">
        <v>38</v>
      </c>
      <c r="C37" s="62">
        <f t="shared" si="4"/>
        <v>42500</v>
      </c>
      <c r="D37" s="62">
        <v>5400</v>
      </c>
      <c r="E37" s="62">
        <v>4300</v>
      </c>
      <c r="F37" s="62">
        <v>4100</v>
      </c>
      <c r="G37" s="62">
        <v>4400</v>
      </c>
      <c r="H37" s="62">
        <v>4000</v>
      </c>
      <c r="I37" s="62">
        <v>1700</v>
      </c>
      <c r="J37" s="62">
        <v>1000</v>
      </c>
      <c r="K37" s="62">
        <v>1000</v>
      </c>
      <c r="L37" s="62">
        <v>4100</v>
      </c>
      <c r="M37" s="62">
        <v>4700</v>
      </c>
      <c r="N37" s="62">
        <v>3800</v>
      </c>
      <c r="O37" s="62">
        <v>4000</v>
      </c>
    </row>
    <row r="38" spans="1:15" ht="15.75" x14ac:dyDescent="0.2">
      <c r="A38" s="58"/>
      <c r="B38" s="178" t="s">
        <v>88</v>
      </c>
      <c r="C38" s="62">
        <f t="shared" si="4"/>
        <v>53200</v>
      </c>
      <c r="D38" s="62">
        <v>7500</v>
      </c>
      <c r="E38" s="62">
        <v>4400</v>
      </c>
      <c r="F38" s="62">
        <v>5500</v>
      </c>
      <c r="G38" s="62">
        <v>5600</v>
      </c>
      <c r="H38" s="62">
        <v>5000</v>
      </c>
      <c r="I38" s="62">
        <v>1000</v>
      </c>
      <c r="J38" s="62">
        <v>1000</v>
      </c>
      <c r="K38" s="62">
        <v>1300</v>
      </c>
      <c r="L38" s="62">
        <v>5300</v>
      </c>
      <c r="M38" s="62">
        <v>5500</v>
      </c>
      <c r="N38" s="62">
        <v>5300</v>
      </c>
      <c r="O38" s="62">
        <v>5800</v>
      </c>
    </row>
    <row r="39" spans="1:15" ht="15.75" x14ac:dyDescent="0.2">
      <c r="A39" s="58"/>
      <c r="B39" s="178" t="s">
        <v>89</v>
      </c>
      <c r="C39" s="62">
        <f t="shared" ref="C39:C102" si="5">SUM(D39:O39)</f>
        <v>47400</v>
      </c>
      <c r="D39" s="62">
        <v>4900</v>
      </c>
      <c r="E39" s="62">
        <v>4700</v>
      </c>
      <c r="F39" s="62">
        <v>4900</v>
      </c>
      <c r="G39" s="62">
        <v>4500</v>
      </c>
      <c r="H39" s="62">
        <v>4000</v>
      </c>
      <c r="I39" s="62">
        <v>1800</v>
      </c>
      <c r="J39" s="62">
        <v>1500</v>
      </c>
      <c r="K39" s="62">
        <v>1300</v>
      </c>
      <c r="L39" s="62">
        <v>3700</v>
      </c>
      <c r="M39" s="62">
        <v>4400</v>
      </c>
      <c r="N39" s="62">
        <v>5100</v>
      </c>
      <c r="O39" s="62">
        <v>6600</v>
      </c>
    </row>
    <row r="40" spans="1:15" ht="15.75" x14ac:dyDescent="0.2">
      <c r="A40" s="58"/>
      <c r="B40" s="178" t="s">
        <v>28</v>
      </c>
      <c r="C40" s="62">
        <f t="shared" si="5"/>
        <v>53300</v>
      </c>
      <c r="D40" s="62">
        <v>6000</v>
      </c>
      <c r="E40" s="62">
        <v>5100</v>
      </c>
      <c r="F40" s="62">
        <v>5800</v>
      </c>
      <c r="G40" s="62">
        <v>5800</v>
      </c>
      <c r="H40" s="62">
        <v>5000</v>
      </c>
      <c r="I40" s="62">
        <v>1000</v>
      </c>
      <c r="J40" s="62">
        <v>1600</v>
      </c>
      <c r="K40" s="62">
        <v>2100</v>
      </c>
      <c r="L40" s="62">
        <v>5000</v>
      </c>
      <c r="M40" s="62">
        <v>5000</v>
      </c>
      <c r="N40" s="62">
        <v>4900</v>
      </c>
      <c r="O40" s="62">
        <v>6000</v>
      </c>
    </row>
    <row r="41" spans="1:15" ht="15.75" x14ac:dyDescent="0.2">
      <c r="A41" s="58"/>
      <c r="B41" s="178" t="s">
        <v>90</v>
      </c>
      <c r="C41" s="62">
        <f t="shared" si="5"/>
        <v>59500</v>
      </c>
      <c r="D41" s="62">
        <v>6200</v>
      </c>
      <c r="E41" s="62">
        <v>5700</v>
      </c>
      <c r="F41" s="62">
        <v>6500</v>
      </c>
      <c r="G41" s="62">
        <v>4900</v>
      </c>
      <c r="H41" s="62">
        <v>4000</v>
      </c>
      <c r="I41" s="62">
        <v>5800</v>
      </c>
      <c r="J41" s="62">
        <v>4000</v>
      </c>
      <c r="K41" s="62">
        <v>1500</v>
      </c>
      <c r="L41" s="62">
        <v>4000</v>
      </c>
      <c r="M41" s="62">
        <v>4100</v>
      </c>
      <c r="N41" s="62">
        <v>6300</v>
      </c>
      <c r="O41" s="62">
        <v>6500</v>
      </c>
    </row>
    <row r="42" spans="1:15" ht="15.75" x14ac:dyDescent="0.2">
      <c r="A42" s="58"/>
      <c r="B42" s="178" t="s">
        <v>91</v>
      </c>
      <c r="C42" s="62">
        <f t="shared" si="5"/>
        <v>45400</v>
      </c>
      <c r="D42" s="62">
        <v>3100</v>
      </c>
      <c r="E42" s="62">
        <v>6600</v>
      </c>
      <c r="F42" s="62">
        <v>4100</v>
      </c>
      <c r="G42" s="62">
        <v>3000</v>
      </c>
      <c r="H42" s="62">
        <v>3000</v>
      </c>
      <c r="I42" s="62">
        <v>1700</v>
      </c>
      <c r="J42" s="62">
        <v>1200</v>
      </c>
      <c r="K42" s="124">
        <v>1700</v>
      </c>
      <c r="L42" s="62">
        <v>4700</v>
      </c>
      <c r="M42" s="62">
        <v>4400</v>
      </c>
      <c r="N42" s="62">
        <v>5300</v>
      </c>
      <c r="O42" s="62">
        <v>6600</v>
      </c>
    </row>
    <row r="43" spans="1:15" ht="15.75" x14ac:dyDescent="0.2">
      <c r="A43" s="58"/>
      <c r="B43" s="178" t="s">
        <v>92</v>
      </c>
      <c r="C43" s="62">
        <f t="shared" si="5"/>
        <v>57000</v>
      </c>
      <c r="D43" s="62">
        <v>6500</v>
      </c>
      <c r="E43" s="62">
        <v>6000</v>
      </c>
      <c r="F43" s="62">
        <v>6000</v>
      </c>
      <c r="G43" s="62">
        <v>6000</v>
      </c>
      <c r="H43" s="62">
        <v>5000</v>
      </c>
      <c r="I43" s="62">
        <v>1000</v>
      </c>
      <c r="J43" s="62">
        <v>1000</v>
      </c>
      <c r="K43" s="62">
        <v>1000</v>
      </c>
      <c r="L43" s="62">
        <v>6000</v>
      </c>
      <c r="M43" s="62">
        <v>6000</v>
      </c>
      <c r="N43" s="62">
        <v>6000</v>
      </c>
      <c r="O43" s="62">
        <v>6500</v>
      </c>
    </row>
    <row r="44" spans="1:15" ht="15.75" x14ac:dyDescent="0.2">
      <c r="A44" s="58"/>
      <c r="B44" s="178" t="s">
        <v>93</v>
      </c>
      <c r="C44" s="62">
        <f t="shared" si="5"/>
        <v>43900</v>
      </c>
      <c r="D44" s="62">
        <v>1200</v>
      </c>
      <c r="E44" s="62">
        <v>4400</v>
      </c>
      <c r="F44" s="62">
        <v>4300</v>
      </c>
      <c r="G44" s="62">
        <v>4200</v>
      </c>
      <c r="H44" s="62">
        <v>4000</v>
      </c>
      <c r="I44" s="62">
        <v>1200</v>
      </c>
      <c r="J44" s="62">
        <v>1500</v>
      </c>
      <c r="K44" s="62">
        <v>1500</v>
      </c>
      <c r="L44" s="62">
        <v>3600</v>
      </c>
      <c r="M44" s="62">
        <v>3900</v>
      </c>
      <c r="N44" s="62">
        <v>4100</v>
      </c>
      <c r="O44" s="62">
        <v>10000</v>
      </c>
    </row>
    <row r="45" spans="1:15" ht="15.75" x14ac:dyDescent="0.2">
      <c r="A45" s="58"/>
      <c r="B45" s="178" t="s">
        <v>94</v>
      </c>
      <c r="C45" s="62">
        <f t="shared" si="5"/>
        <v>35500</v>
      </c>
      <c r="D45" s="62">
        <v>3000</v>
      </c>
      <c r="E45" s="62">
        <v>3800</v>
      </c>
      <c r="F45" s="62">
        <v>2900</v>
      </c>
      <c r="G45" s="62">
        <v>3200</v>
      </c>
      <c r="H45" s="62">
        <v>3000</v>
      </c>
      <c r="I45" s="62">
        <v>1300</v>
      </c>
      <c r="J45" s="62">
        <v>2600</v>
      </c>
      <c r="K45" s="62">
        <v>1500</v>
      </c>
      <c r="L45" s="62">
        <v>3400</v>
      </c>
      <c r="M45" s="62">
        <v>3000</v>
      </c>
      <c r="N45" s="62">
        <v>3600</v>
      </c>
      <c r="O45" s="62">
        <v>4200</v>
      </c>
    </row>
    <row r="46" spans="1:15" ht="15.75" x14ac:dyDescent="0.2">
      <c r="A46" s="58"/>
      <c r="B46" s="178" t="s">
        <v>138</v>
      </c>
      <c r="C46" s="62">
        <f t="shared" si="5"/>
        <v>43300</v>
      </c>
      <c r="D46" s="62">
        <v>6900</v>
      </c>
      <c r="E46" s="62">
        <v>6500</v>
      </c>
      <c r="F46" s="62">
        <v>4200</v>
      </c>
      <c r="G46" s="62">
        <v>4500</v>
      </c>
      <c r="H46" s="62">
        <v>4000</v>
      </c>
      <c r="I46" s="62">
        <v>1000</v>
      </c>
      <c r="J46" s="62">
        <v>1100</v>
      </c>
      <c r="K46" s="62">
        <v>1000</v>
      </c>
      <c r="L46" s="62">
        <v>3000</v>
      </c>
      <c r="M46" s="62">
        <v>2200</v>
      </c>
      <c r="N46" s="62">
        <v>4900</v>
      </c>
      <c r="O46" s="62">
        <v>4000</v>
      </c>
    </row>
    <row r="47" spans="1:15" ht="15.75" x14ac:dyDescent="0.2">
      <c r="A47" s="58"/>
      <c r="B47" s="178" t="s">
        <v>70</v>
      </c>
      <c r="C47" s="62">
        <f t="shared" si="5"/>
        <v>86000</v>
      </c>
      <c r="D47" s="62">
        <v>8300</v>
      </c>
      <c r="E47" s="62">
        <v>7900</v>
      </c>
      <c r="F47" s="62">
        <v>8000</v>
      </c>
      <c r="G47" s="62">
        <v>7700</v>
      </c>
      <c r="H47" s="62">
        <v>7000</v>
      </c>
      <c r="I47" s="62">
        <v>2000</v>
      </c>
      <c r="J47" s="62">
        <v>3400</v>
      </c>
      <c r="K47" s="62">
        <v>2500</v>
      </c>
      <c r="L47" s="62">
        <v>10200</v>
      </c>
      <c r="M47" s="62">
        <v>10000</v>
      </c>
      <c r="N47" s="62">
        <v>9000</v>
      </c>
      <c r="O47" s="62">
        <v>10000</v>
      </c>
    </row>
    <row r="48" spans="1:15" ht="15.75" x14ac:dyDescent="0.2">
      <c r="A48" s="58"/>
      <c r="B48" s="178" t="s">
        <v>136</v>
      </c>
      <c r="C48" s="62">
        <f t="shared" si="5"/>
        <v>29900</v>
      </c>
      <c r="D48" s="62">
        <v>3700</v>
      </c>
      <c r="E48" s="62">
        <v>3300</v>
      </c>
      <c r="F48" s="62">
        <v>2700</v>
      </c>
      <c r="G48" s="62">
        <v>3300</v>
      </c>
      <c r="H48" s="62">
        <v>3000</v>
      </c>
      <c r="I48" s="62">
        <v>800</v>
      </c>
      <c r="J48" s="62">
        <v>600</v>
      </c>
      <c r="K48" s="62">
        <v>1100</v>
      </c>
      <c r="L48" s="62">
        <v>3000</v>
      </c>
      <c r="M48" s="62">
        <v>2800</v>
      </c>
      <c r="N48" s="62">
        <v>3200</v>
      </c>
      <c r="O48" s="62">
        <v>2400</v>
      </c>
    </row>
    <row r="49" spans="1:15" ht="15.75" x14ac:dyDescent="0.2">
      <c r="A49" s="58"/>
      <c r="B49" s="178" t="s">
        <v>137</v>
      </c>
      <c r="C49" s="62">
        <f t="shared" si="5"/>
        <v>45000</v>
      </c>
      <c r="D49" s="62">
        <v>3100</v>
      </c>
      <c r="E49" s="62">
        <v>5500</v>
      </c>
      <c r="F49" s="62">
        <v>4700</v>
      </c>
      <c r="G49" s="62">
        <v>5000</v>
      </c>
      <c r="H49" s="62">
        <v>5000</v>
      </c>
      <c r="I49" s="62">
        <v>1000</v>
      </c>
      <c r="J49" s="62">
        <v>1000</v>
      </c>
      <c r="K49" s="62">
        <v>1000</v>
      </c>
      <c r="L49" s="62">
        <v>3600</v>
      </c>
      <c r="M49" s="62">
        <v>4900</v>
      </c>
      <c r="N49" s="62">
        <v>4700</v>
      </c>
      <c r="O49" s="62">
        <v>5500</v>
      </c>
    </row>
    <row r="50" spans="1:15" ht="15.75" x14ac:dyDescent="0.2">
      <c r="A50" s="58"/>
      <c r="B50" s="178" t="s">
        <v>96</v>
      </c>
      <c r="C50" s="62">
        <f t="shared" si="5"/>
        <v>36800</v>
      </c>
      <c r="D50" s="62">
        <v>2800</v>
      </c>
      <c r="E50" s="62">
        <v>3900</v>
      </c>
      <c r="F50" s="62">
        <v>3300</v>
      </c>
      <c r="G50" s="62">
        <v>4000</v>
      </c>
      <c r="H50" s="62">
        <v>4000</v>
      </c>
      <c r="I50" s="62">
        <v>1000</v>
      </c>
      <c r="J50" s="62">
        <v>1000</v>
      </c>
      <c r="K50" s="62">
        <v>1100</v>
      </c>
      <c r="L50" s="62">
        <v>3100</v>
      </c>
      <c r="M50" s="62">
        <v>4100</v>
      </c>
      <c r="N50" s="62">
        <v>3700</v>
      </c>
      <c r="O50" s="62">
        <v>4800</v>
      </c>
    </row>
    <row r="51" spans="1:15" ht="15.75" x14ac:dyDescent="0.2">
      <c r="A51" s="58"/>
      <c r="B51" s="178" t="s">
        <v>97</v>
      </c>
      <c r="C51" s="62">
        <f t="shared" si="5"/>
        <v>32500</v>
      </c>
      <c r="D51" s="62">
        <v>2400</v>
      </c>
      <c r="E51" s="62">
        <v>4000</v>
      </c>
      <c r="F51" s="62">
        <v>3700</v>
      </c>
      <c r="G51" s="62">
        <v>3700</v>
      </c>
      <c r="H51" s="62">
        <v>3000</v>
      </c>
      <c r="I51" s="62">
        <v>2400</v>
      </c>
      <c r="J51" s="62">
        <v>1500</v>
      </c>
      <c r="K51" s="62">
        <v>1500</v>
      </c>
      <c r="L51" s="62">
        <v>1200</v>
      </c>
      <c r="M51" s="62">
        <v>1200</v>
      </c>
      <c r="N51" s="62">
        <v>2400</v>
      </c>
      <c r="O51" s="62">
        <v>5500</v>
      </c>
    </row>
    <row r="52" spans="1:15" ht="15.75" x14ac:dyDescent="0.2">
      <c r="A52" s="58"/>
      <c r="B52" s="178" t="s">
        <v>98</v>
      </c>
      <c r="C52" s="62">
        <f t="shared" si="5"/>
        <v>48400</v>
      </c>
      <c r="D52" s="62">
        <v>4100</v>
      </c>
      <c r="E52" s="62">
        <v>5900</v>
      </c>
      <c r="F52" s="62">
        <v>5500</v>
      </c>
      <c r="G52" s="62">
        <v>6000</v>
      </c>
      <c r="H52" s="62">
        <v>5000</v>
      </c>
      <c r="I52" s="62">
        <v>2300</v>
      </c>
      <c r="J52" s="62">
        <v>1000</v>
      </c>
      <c r="K52" s="62">
        <v>1000</v>
      </c>
      <c r="L52" s="62">
        <v>3700</v>
      </c>
      <c r="M52" s="62">
        <v>5600</v>
      </c>
      <c r="N52" s="62">
        <v>4900</v>
      </c>
      <c r="O52" s="62">
        <v>3400</v>
      </c>
    </row>
    <row r="53" spans="1:15" ht="15.75" x14ac:dyDescent="0.2">
      <c r="A53" s="58"/>
      <c r="B53" s="178" t="s">
        <v>139</v>
      </c>
      <c r="C53" s="62">
        <f t="shared" si="5"/>
        <v>30500</v>
      </c>
      <c r="D53" s="62">
        <v>2600</v>
      </c>
      <c r="E53" s="62">
        <v>3100</v>
      </c>
      <c r="F53" s="62">
        <v>3300</v>
      </c>
      <c r="G53" s="62">
        <v>3800</v>
      </c>
      <c r="H53" s="62">
        <v>3000</v>
      </c>
      <c r="I53" s="62">
        <v>1000</v>
      </c>
      <c r="J53" s="62">
        <v>1000</v>
      </c>
      <c r="K53" s="62">
        <v>1000</v>
      </c>
      <c r="L53" s="62">
        <v>2400</v>
      </c>
      <c r="M53" s="62">
        <v>2900</v>
      </c>
      <c r="N53" s="62">
        <v>2800</v>
      </c>
      <c r="O53" s="62">
        <v>3600</v>
      </c>
    </row>
    <row r="54" spans="1:15" ht="15.75" x14ac:dyDescent="0.2">
      <c r="A54" s="58"/>
      <c r="B54" s="178" t="s">
        <v>99</v>
      </c>
      <c r="C54" s="62">
        <f t="shared" si="5"/>
        <v>62700</v>
      </c>
      <c r="D54" s="62">
        <v>4800</v>
      </c>
      <c r="E54" s="62">
        <v>6800</v>
      </c>
      <c r="F54" s="62">
        <v>7400</v>
      </c>
      <c r="G54" s="62">
        <v>7400</v>
      </c>
      <c r="H54" s="62">
        <v>7000</v>
      </c>
      <c r="I54" s="62">
        <v>2600</v>
      </c>
      <c r="J54" s="62">
        <v>1600</v>
      </c>
      <c r="K54" s="62">
        <v>2200</v>
      </c>
      <c r="L54" s="62">
        <v>2200</v>
      </c>
      <c r="M54" s="62">
        <v>7300</v>
      </c>
      <c r="N54" s="62">
        <v>6000</v>
      </c>
      <c r="O54" s="62">
        <v>7400</v>
      </c>
    </row>
    <row r="55" spans="1:15" ht="15.75" x14ac:dyDescent="0.2">
      <c r="A55" s="58"/>
      <c r="B55" s="178" t="s">
        <v>100</v>
      </c>
      <c r="C55" s="62">
        <f t="shared" si="5"/>
        <v>39800</v>
      </c>
      <c r="D55" s="62">
        <v>3300</v>
      </c>
      <c r="E55" s="62">
        <v>4000</v>
      </c>
      <c r="F55" s="62">
        <v>3700</v>
      </c>
      <c r="G55" s="62">
        <v>4400</v>
      </c>
      <c r="H55" s="62">
        <v>4000</v>
      </c>
      <c r="I55" s="62">
        <v>1000</v>
      </c>
      <c r="J55" s="62">
        <v>1200</v>
      </c>
      <c r="K55" s="62">
        <v>1400</v>
      </c>
      <c r="L55" s="62">
        <v>3900</v>
      </c>
      <c r="M55" s="62">
        <v>4400</v>
      </c>
      <c r="N55" s="62">
        <v>3700</v>
      </c>
      <c r="O55" s="62">
        <v>4800</v>
      </c>
    </row>
    <row r="56" spans="1:15" ht="15.75" x14ac:dyDescent="0.2">
      <c r="A56" s="58"/>
      <c r="B56" s="178" t="s">
        <v>101</v>
      </c>
      <c r="C56" s="62">
        <f t="shared" si="5"/>
        <v>30800</v>
      </c>
      <c r="D56" s="62">
        <v>2700</v>
      </c>
      <c r="E56" s="62">
        <v>3400</v>
      </c>
      <c r="F56" s="62">
        <v>3200</v>
      </c>
      <c r="G56" s="62">
        <v>3300</v>
      </c>
      <c r="H56" s="62">
        <v>3000</v>
      </c>
      <c r="I56" s="62">
        <v>1000</v>
      </c>
      <c r="J56" s="62">
        <v>1000</v>
      </c>
      <c r="K56" s="62">
        <v>1000</v>
      </c>
      <c r="L56" s="62">
        <v>2600</v>
      </c>
      <c r="M56" s="62">
        <v>2900</v>
      </c>
      <c r="N56" s="62">
        <v>2900</v>
      </c>
      <c r="O56" s="62">
        <v>3800</v>
      </c>
    </row>
    <row r="57" spans="1:15" ht="15.75" x14ac:dyDescent="0.2">
      <c r="A57" s="58"/>
      <c r="B57" s="178" t="s">
        <v>102</v>
      </c>
      <c r="C57" s="62">
        <f t="shared" si="5"/>
        <v>31700</v>
      </c>
      <c r="D57" s="62">
        <v>2800</v>
      </c>
      <c r="E57" s="62">
        <v>3200</v>
      </c>
      <c r="F57" s="62">
        <v>3100</v>
      </c>
      <c r="G57" s="62">
        <v>3400</v>
      </c>
      <c r="H57" s="62">
        <v>3000</v>
      </c>
      <c r="I57" s="62">
        <v>1000</v>
      </c>
      <c r="J57" s="62">
        <v>1000</v>
      </c>
      <c r="K57" s="62">
        <v>1500</v>
      </c>
      <c r="L57" s="62">
        <v>3000</v>
      </c>
      <c r="M57" s="62">
        <v>3000</v>
      </c>
      <c r="N57" s="62">
        <v>2500</v>
      </c>
      <c r="O57" s="62">
        <v>4200</v>
      </c>
    </row>
    <row r="58" spans="1:15" ht="15.75" x14ac:dyDescent="0.2">
      <c r="A58" s="58"/>
      <c r="B58" s="178" t="s">
        <v>103</v>
      </c>
      <c r="C58" s="62">
        <f t="shared" si="5"/>
        <v>5600</v>
      </c>
      <c r="D58" s="62">
        <v>1000</v>
      </c>
      <c r="E58" s="62">
        <v>500</v>
      </c>
      <c r="F58" s="62">
        <v>600</v>
      </c>
      <c r="G58" s="62">
        <v>600</v>
      </c>
      <c r="H58" s="62">
        <v>500</v>
      </c>
      <c r="I58" s="62">
        <v>100</v>
      </c>
      <c r="J58" s="62">
        <v>100</v>
      </c>
      <c r="K58" s="62">
        <v>200</v>
      </c>
      <c r="L58" s="62">
        <v>400</v>
      </c>
      <c r="M58" s="62">
        <v>500</v>
      </c>
      <c r="N58" s="62">
        <v>500</v>
      </c>
      <c r="O58" s="62">
        <v>600</v>
      </c>
    </row>
    <row r="59" spans="1:15" ht="15.75" x14ac:dyDescent="0.2">
      <c r="A59" s="58"/>
      <c r="B59" s="178" t="s">
        <v>104</v>
      </c>
      <c r="C59" s="62">
        <f t="shared" si="5"/>
        <v>54300</v>
      </c>
      <c r="D59" s="62">
        <v>6500</v>
      </c>
      <c r="E59" s="62">
        <v>6000</v>
      </c>
      <c r="F59" s="62">
        <v>5000</v>
      </c>
      <c r="G59" s="62">
        <v>5000</v>
      </c>
      <c r="H59" s="62">
        <v>4000</v>
      </c>
      <c r="I59" s="62">
        <v>1200</v>
      </c>
      <c r="J59" s="62">
        <v>2200</v>
      </c>
      <c r="K59" s="62">
        <v>2900</v>
      </c>
      <c r="L59" s="62">
        <v>4000</v>
      </c>
      <c r="M59" s="62">
        <v>5000</v>
      </c>
      <c r="N59" s="62">
        <v>6000</v>
      </c>
      <c r="O59" s="62">
        <v>6500</v>
      </c>
    </row>
    <row r="60" spans="1:15" ht="15.75" x14ac:dyDescent="0.2">
      <c r="A60" s="58"/>
      <c r="B60" s="178" t="s">
        <v>140</v>
      </c>
      <c r="C60" s="62">
        <f t="shared" si="5"/>
        <v>6700</v>
      </c>
      <c r="D60" s="62">
        <v>600</v>
      </c>
      <c r="E60" s="62">
        <v>700</v>
      </c>
      <c r="F60" s="62">
        <v>700</v>
      </c>
      <c r="G60" s="62">
        <v>600</v>
      </c>
      <c r="H60" s="62">
        <v>500</v>
      </c>
      <c r="I60" s="62">
        <v>300</v>
      </c>
      <c r="J60" s="62">
        <v>300</v>
      </c>
      <c r="K60" s="62">
        <v>300</v>
      </c>
      <c r="L60" s="62">
        <v>500</v>
      </c>
      <c r="M60" s="62">
        <v>700</v>
      </c>
      <c r="N60" s="62">
        <v>700</v>
      </c>
      <c r="O60" s="62">
        <v>800</v>
      </c>
    </row>
    <row r="61" spans="1:15" ht="15.75" x14ac:dyDescent="0.2">
      <c r="A61" s="58"/>
      <c r="B61" s="178" t="s">
        <v>105</v>
      </c>
      <c r="C61" s="62">
        <f t="shared" si="5"/>
        <v>28100</v>
      </c>
      <c r="D61" s="62">
        <v>2600</v>
      </c>
      <c r="E61" s="62">
        <v>3100</v>
      </c>
      <c r="F61" s="62">
        <v>2900</v>
      </c>
      <c r="G61" s="62">
        <v>3400</v>
      </c>
      <c r="H61" s="62">
        <v>3000</v>
      </c>
      <c r="I61" s="62">
        <v>400</v>
      </c>
      <c r="J61" s="62">
        <v>400</v>
      </c>
      <c r="K61" s="62">
        <v>900</v>
      </c>
      <c r="L61" s="62">
        <v>2400</v>
      </c>
      <c r="M61" s="62">
        <v>3100</v>
      </c>
      <c r="N61" s="62">
        <v>2500</v>
      </c>
      <c r="O61" s="62">
        <v>3400</v>
      </c>
    </row>
    <row r="62" spans="1:15" ht="15.75" x14ac:dyDescent="0.2">
      <c r="A62" s="58"/>
      <c r="B62" s="178" t="s">
        <v>106</v>
      </c>
      <c r="C62" s="62">
        <f t="shared" si="5"/>
        <v>28600</v>
      </c>
      <c r="D62" s="62">
        <v>1900</v>
      </c>
      <c r="E62" s="62">
        <v>2300</v>
      </c>
      <c r="F62" s="62">
        <v>2300</v>
      </c>
      <c r="G62" s="62">
        <v>2200</v>
      </c>
      <c r="H62" s="62">
        <v>2000</v>
      </c>
      <c r="I62" s="62">
        <v>3000</v>
      </c>
      <c r="J62" s="62">
        <v>1900</v>
      </c>
      <c r="K62" s="62">
        <v>1800</v>
      </c>
      <c r="L62" s="62">
        <v>2500</v>
      </c>
      <c r="M62" s="62">
        <v>2400</v>
      </c>
      <c r="N62" s="62">
        <v>2800</v>
      </c>
      <c r="O62" s="62">
        <v>3500</v>
      </c>
    </row>
    <row r="63" spans="1:15" ht="15.75" x14ac:dyDescent="0.2">
      <c r="A63" s="58"/>
      <c r="B63" s="178" t="s">
        <v>107</v>
      </c>
      <c r="C63" s="62">
        <f t="shared" si="5"/>
        <v>27000</v>
      </c>
      <c r="D63" s="62">
        <v>2000</v>
      </c>
      <c r="E63" s="62">
        <v>3400</v>
      </c>
      <c r="F63" s="62">
        <v>3200</v>
      </c>
      <c r="G63" s="62">
        <v>3600</v>
      </c>
      <c r="H63" s="62">
        <v>3000</v>
      </c>
      <c r="I63" s="62">
        <v>400</v>
      </c>
      <c r="J63" s="62">
        <v>400</v>
      </c>
      <c r="K63" s="62">
        <v>400</v>
      </c>
      <c r="L63" s="62">
        <v>1700</v>
      </c>
      <c r="M63" s="62">
        <v>2600</v>
      </c>
      <c r="N63" s="62">
        <v>2100</v>
      </c>
      <c r="O63" s="62">
        <v>4200</v>
      </c>
    </row>
    <row r="64" spans="1:15" ht="15.75" x14ac:dyDescent="0.2">
      <c r="A64" s="58"/>
      <c r="B64" s="178" t="s">
        <v>108</v>
      </c>
      <c r="C64" s="62">
        <f t="shared" si="5"/>
        <v>32900</v>
      </c>
      <c r="D64" s="62">
        <v>3300</v>
      </c>
      <c r="E64" s="62">
        <v>3900</v>
      </c>
      <c r="F64" s="62">
        <v>4800</v>
      </c>
      <c r="G64" s="62">
        <v>3500</v>
      </c>
      <c r="H64" s="62">
        <v>3000</v>
      </c>
      <c r="I64" s="62">
        <v>900</v>
      </c>
      <c r="J64" s="62">
        <v>900</v>
      </c>
      <c r="K64" s="62">
        <v>800</v>
      </c>
      <c r="L64" s="62">
        <v>2100</v>
      </c>
      <c r="M64" s="62">
        <v>2200</v>
      </c>
      <c r="N64" s="62">
        <v>3700</v>
      </c>
      <c r="O64" s="62">
        <v>3800</v>
      </c>
    </row>
    <row r="65" spans="1:15" ht="15.75" x14ac:dyDescent="0.2">
      <c r="A65" s="58"/>
      <c r="B65" s="178" t="s">
        <v>109</v>
      </c>
      <c r="C65" s="62">
        <f t="shared" si="5"/>
        <v>15800</v>
      </c>
      <c r="D65" s="62">
        <v>1600</v>
      </c>
      <c r="E65" s="62">
        <v>1700</v>
      </c>
      <c r="F65" s="62">
        <v>1700</v>
      </c>
      <c r="G65" s="62">
        <v>1500</v>
      </c>
      <c r="H65" s="62">
        <v>1500</v>
      </c>
      <c r="I65" s="62">
        <v>600</v>
      </c>
      <c r="J65" s="62">
        <v>600</v>
      </c>
      <c r="K65" s="62">
        <v>600</v>
      </c>
      <c r="L65" s="62">
        <v>1000</v>
      </c>
      <c r="M65" s="62">
        <v>1200</v>
      </c>
      <c r="N65" s="62">
        <v>1700</v>
      </c>
      <c r="O65" s="62">
        <v>2100</v>
      </c>
    </row>
    <row r="66" spans="1:15" ht="15.75" x14ac:dyDescent="0.2">
      <c r="A66" s="58"/>
      <c r="B66" s="178" t="s">
        <v>141</v>
      </c>
      <c r="C66" s="62">
        <f t="shared" si="5"/>
        <v>13300</v>
      </c>
      <c r="D66" s="62">
        <v>1000</v>
      </c>
      <c r="E66" s="62">
        <v>1600</v>
      </c>
      <c r="F66" s="62">
        <v>1200</v>
      </c>
      <c r="G66" s="62">
        <v>1500</v>
      </c>
      <c r="H66" s="62">
        <v>1500</v>
      </c>
      <c r="I66" s="62">
        <v>400</v>
      </c>
      <c r="J66" s="62">
        <v>600</v>
      </c>
      <c r="K66" s="62">
        <v>400</v>
      </c>
      <c r="L66" s="62">
        <v>1000</v>
      </c>
      <c r="M66" s="62">
        <v>1200</v>
      </c>
      <c r="N66" s="62">
        <v>1100</v>
      </c>
      <c r="O66" s="62">
        <v>1800</v>
      </c>
    </row>
    <row r="67" spans="1:15" ht="15.75" x14ac:dyDescent="0.2">
      <c r="A67" s="58"/>
      <c r="B67" s="26" t="s">
        <v>114</v>
      </c>
      <c r="C67" s="62">
        <f t="shared" si="5"/>
        <v>1800</v>
      </c>
      <c r="D67" s="62">
        <v>100</v>
      </c>
      <c r="E67" s="62">
        <v>200</v>
      </c>
      <c r="F67" s="62">
        <v>200</v>
      </c>
      <c r="G67" s="62">
        <v>100</v>
      </c>
      <c r="H67" s="62">
        <v>100</v>
      </c>
      <c r="I67" s="62">
        <v>100</v>
      </c>
      <c r="J67" s="62">
        <v>100</v>
      </c>
      <c r="K67" s="62">
        <v>100</v>
      </c>
      <c r="L67" s="62">
        <v>200</v>
      </c>
      <c r="M67" s="62">
        <v>200</v>
      </c>
      <c r="N67" s="62">
        <v>200</v>
      </c>
      <c r="O67" s="62">
        <v>200</v>
      </c>
    </row>
    <row r="68" spans="1:15" ht="15.75" x14ac:dyDescent="0.2">
      <c r="A68" s="58"/>
      <c r="B68" s="177" t="s">
        <v>142</v>
      </c>
      <c r="C68" s="62">
        <f t="shared" si="5"/>
        <v>36300</v>
      </c>
      <c r="D68" s="62">
        <v>2900</v>
      </c>
      <c r="E68" s="62">
        <v>3100</v>
      </c>
      <c r="F68" s="62">
        <v>3200</v>
      </c>
      <c r="G68" s="62">
        <v>3400</v>
      </c>
      <c r="H68" s="62">
        <v>3400</v>
      </c>
      <c r="I68" s="62">
        <v>2100</v>
      </c>
      <c r="J68" s="62">
        <v>2100</v>
      </c>
      <c r="K68" s="62">
        <v>2700</v>
      </c>
      <c r="L68" s="62">
        <v>2500</v>
      </c>
      <c r="M68" s="62">
        <v>3400</v>
      </c>
      <c r="N68" s="62">
        <v>3500</v>
      </c>
      <c r="O68" s="62">
        <v>4000</v>
      </c>
    </row>
    <row r="69" spans="1:15" ht="15.75" x14ac:dyDescent="0.2">
      <c r="A69" s="58"/>
      <c r="B69" s="178" t="s">
        <v>143</v>
      </c>
      <c r="C69" s="62">
        <f t="shared" si="5"/>
        <v>40900</v>
      </c>
      <c r="D69" s="62">
        <v>3200</v>
      </c>
      <c r="E69" s="62">
        <v>3500</v>
      </c>
      <c r="F69" s="62">
        <v>3600</v>
      </c>
      <c r="G69" s="62">
        <v>2600</v>
      </c>
      <c r="H69" s="62">
        <v>2600</v>
      </c>
      <c r="I69" s="62">
        <v>3800</v>
      </c>
      <c r="J69" s="62">
        <v>3800</v>
      </c>
      <c r="K69" s="62">
        <v>3800</v>
      </c>
      <c r="L69" s="62">
        <v>3800</v>
      </c>
      <c r="M69" s="62">
        <v>3300</v>
      </c>
      <c r="N69" s="62">
        <v>3300</v>
      </c>
      <c r="O69" s="62">
        <v>3600</v>
      </c>
    </row>
    <row r="70" spans="1:15" ht="15.75" x14ac:dyDescent="0.2">
      <c r="A70" s="58"/>
      <c r="B70" s="178" t="s">
        <v>144</v>
      </c>
      <c r="C70" s="62">
        <f t="shared" si="5"/>
        <v>25200</v>
      </c>
      <c r="D70" s="62">
        <v>1600</v>
      </c>
      <c r="E70" s="62">
        <v>2100</v>
      </c>
      <c r="F70" s="62">
        <v>2300</v>
      </c>
      <c r="G70" s="62">
        <v>2100</v>
      </c>
      <c r="H70" s="62">
        <v>2100</v>
      </c>
      <c r="I70" s="62">
        <v>1900</v>
      </c>
      <c r="J70" s="62">
        <v>1900</v>
      </c>
      <c r="K70" s="62">
        <v>2000</v>
      </c>
      <c r="L70" s="62">
        <v>2100</v>
      </c>
      <c r="M70" s="62">
        <v>2500</v>
      </c>
      <c r="N70" s="62">
        <v>2100</v>
      </c>
      <c r="O70" s="62">
        <v>2500</v>
      </c>
    </row>
    <row r="71" spans="1:15" ht="15.75" x14ac:dyDescent="0.2">
      <c r="A71" s="58"/>
      <c r="B71" s="178" t="s">
        <v>192</v>
      </c>
      <c r="C71" s="62">
        <f t="shared" si="5"/>
        <v>33000</v>
      </c>
      <c r="D71" s="62">
        <v>2100</v>
      </c>
      <c r="E71" s="62">
        <v>2800</v>
      </c>
      <c r="F71" s="62">
        <v>3700</v>
      </c>
      <c r="G71" s="62">
        <v>2800</v>
      </c>
      <c r="H71" s="62">
        <v>2800</v>
      </c>
      <c r="I71" s="62">
        <v>2200</v>
      </c>
      <c r="J71" s="62">
        <v>2200</v>
      </c>
      <c r="K71" s="62">
        <v>2800</v>
      </c>
      <c r="L71" s="62">
        <v>2500</v>
      </c>
      <c r="M71" s="62">
        <v>3000</v>
      </c>
      <c r="N71" s="62">
        <v>3000</v>
      </c>
      <c r="O71" s="62">
        <v>3100</v>
      </c>
    </row>
    <row r="72" spans="1:15" ht="15.75" x14ac:dyDescent="0.2">
      <c r="A72" s="58"/>
      <c r="B72" s="178" t="s">
        <v>145</v>
      </c>
      <c r="C72" s="62">
        <f t="shared" si="5"/>
        <v>42900</v>
      </c>
      <c r="D72" s="62">
        <v>2800</v>
      </c>
      <c r="E72" s="62">
        <v>4100</v>
      </c>
      <c r="F72" s="62">
        <v>3700</v>
      </c>
      <c r="G72" s="62">
        <v>4100</v>
      </c>
      <c r="H72" s="62">
        <v>4100</v>
      </c>
      <c r="I72" s="62">
        <v>2900</v>
      </c>
      <c r="J72" s="62">
        <v>2900</v>
      </c>
      <c r="K72" s="62">
        <v>2500</v>
      </c>
      <c r="L72" s="62">
        <v>3700</v>
      </c>
      <c r="M72" s="62">
        <v>3700</v>
      </c>
      <c r="N72" s="62">
        <v>4300</v>
      </c>
      <c r="O72" s="62">
        <v>4100</v>
      </c>
    </row>
    <row r="73" spans="1:15" ht="15.75" x14ac:dyDescent="0.2">
      <c r="A73" s="58"/>
      <c r="B73" s="178" t="s">
        <v>146</v>
      </c>
      <c r="C73" s="62">
        <f t="shared" si="5"/>
        <v>39200</v>
      </c>
      <c r="D73" s="62">
        <v>5600</v>
      </c>
      <c r="E73" s="62">
        <v>3700</v>
      </c>
      <c r="F73" s="62">
        <v>3800</v>
      </c>
      <c r="G73" s="62">
        <v>3500</v>
      </c>
      <c r="H73" s="62">
        <v>3500</v>
      </c>
      <c r="I73" s="62">
        <v>2600</v>
      </c>
      <c r="J73" s="62">
        <v>2600</v>
      </c>
      <c r="K73" s="62">
        <v>2800</v>
      </c>
      <c r="L73" s="62">
        <v>3000</v>
      </c>
      <c r="M73" s="62">
        <v>3100</v>
      </c>
      <c r="N73" s="62">
        <v>3000</v>
      </c>
      <c r="O73" s="62">
        <v>2000</v>
      </c>
    </row>
    <row r="74" spans="1:15" ht="15.75" x14ac:dyDescent="0.2">
      <c r="A74" s="58"/>
      <c r="B74" s="178" t="s">
        <v>147</v>
      </c>
      <c r="C74" s="62">
        <f t="shared" si="5"/>
        <v>17500</v>
      </c>
      <c r="D74" s="62">
        <v>1500</v>
      </c>
      <c r="E74" s="62">
        <v>1400</v>
      </c>
      <c r="F74" s="62">
        <v>2200</v>
      </c>
      <c r="G74" s="62">
        <v>2000</v>
      </c>
      <c r="H74" s="62">
        <v>2000</v>
      </c>
      <c r="I74" s="62">
        <v>1100</v>
      </c>
      <c r="J74" s="62">
        <v>1100</v>
      </c>
      <c r="K74" s="62">
        <v>1100</v>
      </c>
      <c r="L74" s="62">
        <v>1200</v>
      </c>
      <c r="M74" s="62">
        <v>1500</v>
      </c>
      <c r="N74" s="62">
        <v>1200</v>
      </c>
      <c r="O74" s="62">
        <v>1200</v>
      </c>
    </row>
    <row r="75" spans="1:15" ht="15.75" x14ac:dyDescent="0.2">
      <c r="A75" s="58"/>
      <c r="B75" s="178" t="s">
        <v>216</v>
      </c>
      <c r="C75" s="62">
        <f t="shared" si="5"/>
        <v>22300</v>
      </c>
      <c r="D75" s="62">
        <v>1800</v>
      </c>
      <c r="E75" s="62">
        <v>1800</v>
      </c>
      <c r="F75" s="62">
        <v>1900</v>
      </c>
      <c r="G75" s="62">
        <v>1900</v>
      </c>
      <c r="H75" s="62">
        <v>1900</v>
      </c>
      <c r="I75" s="62">
        <v>1700</v>
      </c>
      <c r="J75" s="62">
        <v>1700</v>
      </c>
      <c r="K75" s="62">
        <v>1800</v>
      </c>
      <c r="L75" s="62">
        <v>1800</v>
      </c>
      <c r="M75" s="62">
        <v>2000</v>
      </c>
      <c r="N75" s="62">
        <v>2000</v>
      </c>
      <c r="O75" s="62">
        <v>2000</v>
      </c>
    </row>
    <row r="76" spans="1:15" ht="15.75" x14ac:dyDescent="0.2">
      <c r="A76" s="58"/>
      <c r="B76" s="178" t="s">
        <v>149</v>
      </c>
      <c r="C76" s="62">
        <f t="shared" si="5"/>
        <v>13100</v>
      </c>
      <c r="D76" s="62">
        <v>1000</v>
      </c>
      <c r="E76" s="62">
        <v>1000</v>
      </c>
      <c r="F76" s="62">
        <v>1100</v>
      </c>
      <c r="G76" s="62">
        <v>1200</v>
      </c>
      <c r="H76" s="62">
        <v>1200</v>
      </c>
      <c r="I76" s="62">
        <v>1200</v>
      </c>
      <c r="J76" s="62">
        <v>1200</v>
      </c>
      <c r="K76" s="62">
        <v>1000</v>
      </c>
      <c r="L76" s="62">
        <v>1100</v>
      </c>
      <c r="M76" s="62">
        <v>1000</v>
      </c>
      <c r="N76" s="62">
        <v>1000</v>
      </c>
      <c r="O76" s="62">
        <v>1100</v>
      </c>
    </row>
    <row r="77" spans="1:15" ht="15.75" x14ac:dyDescent="0.2">
      <c r="A77" s="58"/>
      <c r="B77" s="178" t="s">
        <v>150</v>
      </c>
      <c r="C77" s="62">
        <f t="shared" si="5"/>
        <v>28000</v>
      </c>
      <c r="D77" s="62">
        <v>1300</v>
      </c>
      <c r="E77" s="62">
        <v>2800</v>
      </c>
      <c r="F77" s="62">
        <v>2300</v>
      </c>
      <c r="G77" s="62">
        <v>2000</v>
      </c>
      <c r="H77" s="62">
        <v>2000</v>
      </c>
      <c r="I77" s="62">
        <v>2200</v>
      </c>
      <c r="J77" s="62">
        <v>2200</v>
      </c>
      <c r="K77" s="62">
        <v>2400</v>
      </c>
      <c r="L77" s="62">
        <v>2300</v>
      </c>
      <c r="M77" s="62">
        <v>1800</v>
      </c>
      <c r="N77" s="62">
        <v>3500</v>
      </c>
      <c r="O77" s="62">
        <v>3200</v>
      </c>
    </row>
    <row r="78" spans="1:15" ht="15.75" x14ac:dyDescent="0.2">
      <c r="A78" s="58"/>
      <c r="B78" s="178" t="s">
        <v>151</v>
      </c>
      <c r="C78" s="62">
        <f t="shared" si="5"/>
        <v>42500</v>
      </c>
      <c r="D78" s="62">
        <v>4200</v>
      </c>
      <c r="E78" s="62">
        <v>3800</v>
      </c>
      <c r="F78" s="62">
        <v>4400</v>
      </c>
      <c r="G78" s="62">
        <v>3100</v>
      </c>
      <c r="H78" s="62">
        <v>3100</v>
      </c>
      <c r="I78" s="62">
        <v>2700</v>
      </c>
      <c r="J78" s="62">
        <v>2700</v>
      </c>
      <c r="K78" s="62">
        <v>2700</v>
      </c>
      <c r="L78" s="62">
        <v>3100</v>
      </c>
      <c r="M78" s="62">
        <v>4500</v>
      </c>
      <c r="N78" s="62">
        <v>4100</v>
      </c>
      <c r="O78" s="62">
        <v>4100</v>
      </c>
    </row>
    <row r="79" spans="1:15" ht="15.75" x14ac:dyDescent="0.2">
      <c r="A79" s="58"/>
      <c r="B79" s="178" t="s">
        <v>193</v>
      </c>
      <c r="C79" s="62">
        <f t="shared" si="5"/>
        <v>50100</v>
      </c>
      <c r="D79" s="62">
        <v>4100</v>
      </c>
      <c r="E79" s="62">
        <v>5100</v>
      </c>
      <c r="F79" s="62">
        <v>5900</v>
      </c>
      <c r="G79" s="62">
        <v>2100</v>
      </c>
      <c r="H79" s="62">
        <v>2100</v>
      </c>
      <c r="I79" s="62">
        <v>3500</v>
      </c>
      <c r="J79" s="62">
        <v>3500</v>
      </c>
      <c r="K79" s="62">
        <v>3400</v>
      </c>
      <c r="L79" s="62">
        <v>2800</v>
      </c>
      <c r="M79" s="62">
        <v>5300</v>
      </c>
      <c r="N79" s="62">
        <v>5800</v>
      </c>
      <c r="O79" s="62">
        <v>6500</v>
      </c>
    </row>
    <row r="80" spans="1:15" ht="15.75" x14ac:dyDescent="0.2">
      <c r="A80" s="58"/>
      <c r="B80" s="178" t="s">
        <v>152</v>
      </c>
      <c r="C80" s="62">
        <f t="shared" si="5"/>
        <v>25200</v>
      </c>
      <c r="D80" s="62">
        <v>2500</v>
      </c>
      <c r="E80" s="62">
        <v>2200</v>
      </c>
      <c r="F80" s="62">
        <v>2500</v>
      </c>
      <c r="G80" s="62">
        <v>2300</v>
      </c>
      <c r="H80" s="62">
        <v>2300</v>
      </c>
      <c r="I80" s="62">
        <v>1700</v>
      </c>
      <c r="J80" s="62">
        <v>1700</v>
      </c>
      <c r="K80" s="62">
        <v>1800</v>
      </c>
      <c r="L80" s="62">
        <v>2000</v>
      </c>
      <c r="M80" s="62">
        <v>1900</v>
      </c>
      <c r="N80" s="62">
        <v>2300</v>
      </c>
      <c r="O80" s="62">
        <v>2000</v>
      </c>
    </row>
    <row r="81" spans="1:15" ht="15.75" x14ac:dyDescent="0.2">
      <c r="A81" s="58"/>
      <c r="B81" s="178" t="s">
        <v>153</v>
      </c>
      <c r="C81" s="62">
        <f t="shared" si="5"/>
        <v>54700</v>
      </c>
      <c r="D81" s="62">
        <v>4300</v>
      </c>
      <c r="E81" s="62">
        <v>4900</v>
      </c>
      <c r="F81" s="62">
        <v>5400</v>
      </c>
      <c r="G81" s="62">
        <v>5800</v>
      </c>
      <c r="H81" s="62">
        <v>5800</v>
      </c>
      <c r="I81" s="62">
        <v>3600</v>
      </c>
      <c r="J81" s="62">
        <v>3600</v>
      </c>
      <c r="K81" s="62">
        <v>3800</v>
      </c>
      <c r="L81" s="62">
        <v>3700</v>
      </c>
      <c r="M81" s="62">
        <v>3500</v>
      </c>
      <c r="N81" s="62">
        <v>3800</v>
      </c>
      <c r="O81" s="62">
        <v>6500</v>
      </c>
    </row>
    <row r="82" spans="1:15" ht="15.75" x14ac:dyDescent="0.2">
      <c r="A82" s="58"/>
      <c r="B82" s="178" t="s">
        <v>154</v>
      </c>
      <c r="C82" s="62">
        <f t="shared" si="5"/>
        <v>26300</v>
      </c>
      <c r="D82" s="62">
        <v>2000</v>
      </c>
      <c r="E82" s="62">
        <v>2500</v>
      </c>
      <c r="F82" s="62">
        <v>2500</v>
      </c>
      <c r="G82" s="62">
        <v>2500</v>
      </c>
      <c r="H82" s="62">
        <v>2500</v>
      </c>
      <c r="I82" s="62">
        <v>1400</v>
      </c>
      <c r="J82" s="62">
        <v>1400</v>
      </c>
      <c r="K82" s="62">
        <v>2000</v>
      </c>
      <c r="L82" s="62">
        <v>2000</v>
      </c>
      <c r="M82" s="62">
        <v>2500</v>
      </c>
      <c r="N82" s="62">
        <v>2500</v>
      </c>
      <c r="O82" s="62">
        <v>2500</v>
      </c>
    </row>
    <row r="83" spans="1:15" ht="15.75" x14ac:dyDescent="0.2">
      <c r="A83" s="58"/>
      <c r="B83" s="178" t="s">
        <v>155</v>
      </c>
      <c r="C83" s="62">
        <f t="shared" si="5"/>
        <v>26400</v>
      </c>
      <c r="D83" s="62">
        <v>1600</v>
      </c>
      <c r="E83" s="62">
        <v>2100</v>
      </c>
      <c r="F83" s="62">
        <v>2600</v>
      </c>
      <c r="G83" s="62">
        <v>1900</v>
      </c>
      <c r="H83" s="62">
        <v>1900</v>
      </c>
      <c r="I83" s="62">
        <v>1900</v>
      </c>
      <c r="J83" s="62">
        <v>1900</v>
      </c>
      <c r="K83" s="62">
        <v>1900</v>
      </c>
      <c r="L83" s="62">
        <v>2200</v>
      </c>
      <c r="M83" s="62">
        <v>2400</v>
      </c>
      <c r="N83" s="62">
        <v>2600</v>
      </c>
      <c r="O83" s="62">
        <v>3400</v>
      </c>
    </row>
    <row r="84" spans="1:15" ht="15.75" x14ac:dyDescent="0.2">
      <c r="A84" s="58"/>
      <c r="B84" s="178" t="s">
        <v>156</v>
      </c>
      <c r="C84" s="62">
        <f t="shared" si="5"/>
        <v>19100</v>
      </c>
      <c r="D84" s="62">
        <v>1200</v>
      </c>
      <c r="E84" s="62">
        <v>1900</v>
      </c>
      <c r="F84" s="62">
        <v>1700</v>
      </c>
      <c r="G84" s="62">
        <v>1500</v>
      </c>
      <c r="H84" s="62">
        <v>1500</v>
      </c>
      <c r="I84" s="62">
        <v>1300</v>
      </c>
      <c r="J84" s="62">
        <v>1300</v>
      </c>
      <c r="K84" s="62">
        <v>1800</v>
      </c>
      <c r="L84" s="62">
        <v>1400</v>
      </c>
      <c r="M84" s="62">
        <v>1700</v>
      </c>
      <c r="N84" s="62">
        <v>1800</v>
      </c>
      <c r="O84" s="62">
        <v>2000</v>
      </c>
    </row>
    <row r="85" spans="1:15" ht="15.75" x14ac:dyDescent="0.2">
      <c r="A85" s="58"/>
      <c r="B85" s="178" t="s">
        <v>157</v>
      </c>
      <c r="C85" s="62">
        <f t="shared" si="5"/>
        <v>140500</v>
      </c>
      <c r="D85" s="62">
        <v>11700</v>
      </c>
      <c r="E85" s="62">
        <v>11400</v>
      </c>
      <c r="F85" s="62">
        <v>12100</v>
      </c>
      <c r="G85" s="62">
        <v>14800</v>
      </c>
      <c r="H85" s="62">
        <v>14800</v>
      </c>
      <c r="I85" s="62">
        <v>9600</v>
      </c>
      <c r="J85" s="62">
        <v>9600</v>
      </c>
      <c r="K85" s="62">
        <v>9000</v>
      </c>
      <c r="L85" s="62">
        <v>9800</v>
      </c>
      <c r="M85" s="62">
        <v>12900</v>
      </c>
      <c r="N85" s="62">
        <v>11700</v>
      </c>
      <c r="O85" s="62">
        <v>13100</v>
      </c>
    </row>
    <row r="86" spans="1:15" ht="15.75" x14ac:dyDescent="0.2">
      <c r="A86" s="58"/>
      <c r="B86" s="178" t="s">
        <v>158</v>
      </c>
      <c r="C86" s="62">
        <f t="shared" si="5"/>
        <v>22900</v>
      </c>
      <c r="D86" s="62">
        <v>1500</v>
      </c>
      <c r="E86" s="62">
        <v>1900</v>
      </c>
      <c r="F86" s="62">
        <v>1800</v>
      </c>
      <c r="G86" s="62">
        <v>1700</v>
      </c>
      <c r="H86" s="62">
        <v>1700</v>
      </c>
      <c r="I86" s="62">
        <v>1500</v>
      </c>
      <c r="J86" s="62">
        <v>1500</v>
      </c>
      <c r="K86" s="62">
        <v>2200</v>
      </c>
      <c r="L86" s="62">
        <v>3000</v>
      </c>
      <c r="M86" s="62">
        <v>3000</v>
      </c>
      <c r="N86" s="62">
        <v>1100</v>
      </c>
      <c r="O86" s="62">
        <v>2000</v>
      </c>
    </row>
    <row r="87" spans="1:15" ht="15.75" x14ac:dyDescent="0.2">
      <c r="A87" s="58"/>
      <c r="B87" s="178" t="s">
        <v>159</v>
      </c>
      <c r="C87" s="62">
        <f t="shared" si="5"/>
        <v>35900</v>
      </c>
      <c r="D87" s="62">
        <v>2600</v>
      </c>
      <c r="E87" s="62">
        <v>2900</v>
      </c>
      <c r="F87" s="62">
        <v>3200</v>
      </c>
      <c r="G87" s="62">
        <v>3400</v>
      </c>
      <c r="H87" s="62">
        <v>3400</v>
      </c>
      <c r="I87" s="62">
        <v>2400</v>
      </c>
      <c r="J87" s="62">
        <v>2400</v>
      </c>
      <c r="K87" s="62">
        <v>2900</v>
      </c>
      <c r="L87" s="62">
        <v>3300</v>
      </c>
      <c r="M87" s="62">
        <v>2900</v>
      </c>
      <c r="N87" s="62">
        <v>2900</v>
      </c>
      <c r="O87" s="62">
        <v>3600</v>
      </c>
    </row>
    <row r="88" spans="1:15" ht="15.75" x14ac:dyDescent="0.2">
      <c r="A88" s="58"/>
      <c r="B88" s="178" t="s">
        <v>160</v>
      </c>
      <c r="C88" s="62">
        <f t="shared" si="5"/>
        <v>24500</v>
      </c>
      <c r="D88" s="62">
        <v>2000</v>
      </c>
      <c r="E88" s="62">
        <v>2100</v>
      </c>
      <c r="F88" s="62">
        <v>2400</v>
      </c>
      <c r="G88" s="62">
        <v>2600</v>
      </c>
      <c r="H88" s="62">
        <v>2600</v>
      </c>
      <c r="I88" s="62">
        <v>1100</v>
      </c>
      <c r="J88" s="62">
        <v>1100</v>
      </c>
      <c r="K88" s="62">
        <v>1800</v>
      </c>
      <c r="L88" s="62">
        <v>1900</v>
      </c>
      <c r="M88" s="62">
        <v>2400</v>
      </c>
      <c r="N88" s="62">
        <v>2100</v>
      </c>
      <c r="O88" s="62">
        <v>2400</v>
      </c>
    </row>
    <row r="89" spans="1:15" ht="15.75" x14ac:dyDescent="0.2">
      <c r="A89" s="58"/>
      <c r="B89" s="178" t="s">
        <v>161</v>
      </c>
      <c r="C89" s="62">
        <f t="shared" si="5"/>
        <v>20000</v>
      </c>
      <c r="D89" s="62">
        <v>1100</v>
      </c>
      <c r="E89" s="62">
        <v>1800</v>
      </c>
      <c r="F89" s="62">
        <v>1800</v>
      </c>
      <c r="G89" s="62">
        <v>1900</v>
      </c>
      <c r="H89" s="62">
        <v>1900</v>
      </c>
      <c r="I89" s="62">
        <v>1100</v>
      </c>
      <c r="J89" s="62">
        <v>1100</v>
      </c>
      <c r="K89" s="62">
        <v>1500</v>
      </c>
      <c r="L89" s="62">
        <v>1600</v>
      </c>
      <c r="M89" s="62">
        <v>1700</v>
      </c>
      <c r="N89" s="62">
        <v>2100</v>
      </c>
      <c r="O89" s="62">
        <v>2400</v>
      </c>
    </row>
    <row r="90" spans="1:15" ht="15.75" x14ac:dyDescent="0.2">
      <c r="A90" s="58"/>
      <c r="B90" s="178" t="s">
        <v>162</v>
      </c>
      <c r="C90" s="62">
        <f t="shared" si="5"/>
        <v>37400</v>
      </c>
      <c r="D90" s="62">
        <v>2400</v>
      </c>
      <c r="E90" s="62">
        <v>3700</v>
      </c>
      <c r="F90" s="62">
        <v>3200</v>
      </c>
      <c r="G90" s="62">
        <v>3700</v>
      </c>
      <c r="H90" s="62">
        <v>3700</v>
      </c>
      <c r="I90" s="62">
        <v>2300</v>
      </c>
      <c r="J90" s="62">
        <v>2300</v>
      </c>
      <c r="K90" s="62">
        <v>2400</v>
      </c>
      <c r="L90" s="62">
        <v>2900</v>
      </c>
      <c r="M90" s="62">
        <v>3100</v>
      </c>
      <c r="N90" s="62">
        <v>3100</v>
      </c>
      <c r="O90" s="62">
        <v>4600</v>
      </c>
    </row>
    <row r="91" spans="1:15" ht="15.75" x14ac:dyDescent="0.2">
      <c r="A91" s="58"/>
      <c r="B91" s="178" t="s">
        <v>163</v>
      </c>
      <c r="C91" s="62">
        <f t="shared" si="5"/>
        <v>54900</v>
      </c>
      <c r="D91" s="62">
        <v>3000</v>
      </c>
      <c r="E91" s="62">
        <v>4700</v>
      </c>
      <c r="F91" s="62">
        <v>5000</v>
      </c>
      <c r="G91" s="62">
        <v>5200</v>
      </c>
      <c r="H91" s="62">
        <v>5200</v>
      </c>
      <c r="I91" s="62">
        <v>4000</v>
      </c>
      <c r="J91" s="62">
        <v>4000</v>
      </c>
      <c r="K91" s="62">
        <v>3900</v>
      </c>
      <c r="L91" s="62">
        <v>3800</v>
      </c>
      <c r="M91" s="62">
        <v>4800</v>
      </c>
      <c r="N91" s="62">
        <v>5300</v>
      </c>
      <c r="O91" s="62">
        <v>6000</v>
      </c>
    </row>
    <row r="92" spans="1:15" ht="15.75" x14ac:dyDescent="0.2">
      <c r="A92" s="58"/>
      <c r="B92" s="178" t="s">
        <v>164</v>
      </c>
      <c r="C92" s="62">
        <f t="shared" si="5"/>
        <v>31500</v>
      </c>
      <c r="D92" s="62">
        <v>2500</v>
      </c>
      <c r="E92" s="62">
        <v>2700</v>
      </c>
      <c r="F92" s="62">
        <v>3300</v>
      </c>
      <c r="G92" s="62">
        <v>3000</v>
      </c>
      <c r="H92" s="62">
        <v>3000</v>
      </c>
      <c r="I92" s="62">
        <v>1800</v>
      </c>
      <c r="J92" s="62">
        <v>1800</v>
      </c>
      <c r="K92" s="62">
        <v>2200</v>
      </c>
      <c r="L92" s="62">
        <v>2200</v>
      </c>
      <c r="M92" s="62">
        <v>2800</v>
      </c>
      <c r="N92" s="62">
        <v>2900</v>
      </c>
      <c r="O92" s="62">
        <v>3300</v>
      </c>
    </row>
    <row r="93" spans="1:15" ht="15.75" x14ac:dyDescent="0.2">
      <c r="A93" s="58"/>
      <c r="B93" s="178" t="s">
        <v>165</v>
      </c>
      <c r="C93" s="62">
        <f t="shared" si="5"/>
        <v>39100</v>
      </c>
      <c r="D93" s="62">
        <v>3300</v>
      </c>
      <c r="E93" s="62">
        <v>3300</v>
      </c>
      <c r="F93" s="62">
        <v>3500</v>
      </c>
      <c r="G93" s="62">
        <v>3400</v>
      </c>
      <c r="H93" s="62">
        <v>3400</v>
      </c>
      <c r="I93" s="62">
        <v>2900</v>
      </c>
      <c r="J93" s="62">
        <v>2900</v>
      </c>
      <c r="K93" s="62">
        <v>2900</v>
      </c>
      <c r="L93" s="62">
        <v>2800</v>
      </c>
      <c r="M93" s="62">
        <v>3100</v>
      </c>
      <c r="N93" s="62">
        <v>3300</v>
      </c>
      <c r="O93" s="62">
        <v>4300</v>
      </c>
    </row>
    <row r="94" spans="1:15" ht="15.75" x14ac:dyDescent="0.2">
      <c r="A94" s="58"/>
      <c r="B94" s="178" t="s">
        <v>166</v>
      </c>
      <c r="C94" s="62">
        <f t="shared" si="5"/>
        <v>18500</v>
      </c>
      <c r="D94" s="62">
        <v>5000</v>
      </c>
      <c r="E94" s="62">
        <v>1200</v>
      </c>
      <c r="F94" s="62">
        <v>1000</v>
      </c>
      <c r="G94" s="62">
        <v>1200</v>
      </c>
      <c r="H94" s="62">
        <v>1200</v>
      </c>
      <c r="I94" s="62">
        <v>1100</v>
      </c>
      <c r="J94" s="62">
        <v>1100</v>
      </c>
      <c r="K94" s="62">
        <v>1100</v>
      </c>
      <c r="L94" s="62">
        <v>1100</v>
      </c>
      <c r="M94" s="62">
        <v>1100</v>
      </c>
      <c r="N94" s="62">
        <v>1400</v>
      </c>
      <c r="O94" s="62">
        <v>2000</v>
      </c>
    </row>
    <row r="95" spans="1:15" ht="15.75" x14ac:dyDescent="0.2">
      <c r="A95" s="58"/>
      <c r="B95" s="178" t="s">
        <v>167</v>
      </c>
      <c r="C95" s="62">
        <f t="shared" si="5"/>
        <v>42500</v>
      </c>
      <c r="D95" s="62">
        <v>5700</v>
      </c>
      <c r="E95" s="62">
        <v>5000</v>
      </c>
      <c r="F95" s="62">
        <v>3000</v>
      </c>
      <c r="G95" s="62">
        <v>1500</v>
      </c>
      <c r="H95" s="62">
        <v>1500</v>
      </c>
      <c r="I95" s="62">
        <v>2200</v>
      </c>
      <c r="J95" s="62">
        <v>2200</v>
      </c>
      <c r="K95" s="62">
        <v>3500</v>
      </c>
      <c r="L95" s="62">
        <v>3000</v>
      </c>
      <c r="M95" s="62">
        <v>4400</v>
      </c>
      <c r="N95" s="62">
        <v>4800</v>
      </c>
      <c r="O95" s="62">
        <v>5700</v>
      </c>
    </row>
    <row r="96" spans="1:15" ht="15.75" x14ac:dyDescent="0.2">
      <c r="A96" s="58"/>
      <c r="B96" s="178" t="s">
        <v>168</v>
      </c>
      <c r="C96" s="62">
        <f t="shared" si="5"/>
        <v>27000</v>
      </c>
      <c r="D96" s="62">
        <v>1700</v>
      </c>
      <c r="E96" s="62">
        <v>2500</v>
      </c>
      <c r="F96" s="62">
        <v>2800</v>
      </c>
      <c r="G96" s="62">
        <v>2700</v>
      </c>
      <c r="H96" s="62">
        <v>2700</v>
      </c>
      <c r="I96" s="62">
        <v>1700</v>
      </c>
      <c r="J96" s="62">
        <v>1700</v>
      </c>
      <c r="K96" s="62">
        <v>1600</v>
      </c>
      <c r="L96" s="62">
        <v>2100</v>
      </c>
      <c r="M96" s="62">
        <v>1900</v>
      </c>
      <c r="N96" s="62">
        <v>2400</v>
      </c>
      <c r="O96" s="62">
        <v>3200</v>
      </c>
    </row>
    <row r="97" spans="1:15" ht="15.75" x14ac:dyDescent="0.2">
      <c r="A97" s="58"/>
      <c r="B97" s="178" t="s">
        <v>169</v>
      </c>
      <c r="C97" s="62">
        <f t="shared" si="5"/>
        <v>33400</v>
      </c>
      <c r="D97" s="62">
        <v>2800</v>
      </c>
      <c r="E97" s="62">
        <v>3000</v>
      </c>
      <c r="F97" s="62">
        <v>3000</v>
      </c>
      <c r="G97" s="62">
        <v>3400</v>
      </c>
      <c r="H97" s="62">
        <v>3400</v>
      </c>
      <c r="I97" s="62">
        <v>1900</v>
      </c>
      <c r="J97" s="62">
        <v>1900</v>
      </c>
      <c r="K97" s="62">
        <v>2100</v>
      </c>
      <c r="L97" s="62">
        <v>2100</v>
      </c>
      <c r="M97" s="62">
        <v>3000</v>
      </c>
      <c r="N97" s="62">
        <v>3800</v>
      </c>
      <c r="O97" s="62">
        <v>3000</v>
      </c>
    </row>
    <row r="98" spans="1:15" ht="15.75" x14ac:dyDescent="0.2">
      <c r="A98" s="58"/>
      <c r="B98" s="178" t="s">
        <v>170</v>
      </c>
      <c r="C98" s="62">
        <f t="shared" si="5"/>
        <v>37100</v>
      </c>
      <c r="D98" s="62">
        <v>2200</v>
      </c>
      <c r="E98" s="62">
        <v>3000</v>
      </c>
      <c r="F98" s="62">
        <v>3100</v>
      </c>
      <c r="G98" s="62">
        <v>3200</v>
      </c>
      <c r="H98" s="62">
        <v>3200</v>
      </c>
      <c r="I98" s="62">
        <v>3000</v>
      </c>
      <c r="J98" s="62">
        <v>3000</v>
      </c>
      <c r="K98" s="62">
        <v>3000</v>
      </c>
      <c r="L98" s="62">
        <v>3200</v>
      </c>
      <c r="M98" s="62">
        <v>3200</v>
      </c>
      <c r="N98" s="62">
        <v>3500</v>
      </c>
      <c r="O98" s="62">
        <v>3500</v>
      </c>
    </row>
    <row r="99" spans="1:15" ht="15.75" x14ac:dyDescent="0.2">
      <c r="A99" s="58"/>
      <c r="B99" s="178" t="s">
        <v>171</v>
      </c>
      <c r="C99" s="62">
        <f t="shared" si="5"/>
        <v>5900</v>
      </c>
      <c r="D99" s="62">
        <v>300</v>
      </c>
      <c r="E99" s="62">
        <v>400</v>
      </c>
      <c r="F99" s="62">
        <v>500</v>
      </c>
      <c r="G99" s="62">
        <v>600</v>
      </c>
      <c r="H99" s="62">
        <v>600</v>
      </c>
      <c r="I99" s="62">
        <v>500</v>
      </c>
      <c r="J99" s="62">
        <v>500</v>
      </c>
      <c r="K99" s="62">
        <v>500</v>
      </c>
      <c r="L99" s="62">
        <v>500</v>
      </c>
      <c r="M99" s="62">
        <v>500</v>
      </c>
      <c r="N99" s="62">
        <v>500</v>
      </c>
      <c r="O99" s="62">
        <v>500</v>
      </c>
    </row>
    <row r="100" spans="1:15" ht="15.75" x14ac:dyDescent="0.2">
      <c r="A100" s="58"/>
      <c r="B100" s="178" t="s">
        <v>172</v>
      </c>
      <c r="C100" s="62">
        <f t="shared" si="5"/>
        <v>60900</v>
      </c>
      <c r="D100" s="62">
        <v>5000</v>
      </c>
      <c r="E100" s="62">
        <v>5500</v>
      </c>
      <c r="F100" s="62">
        <v>5900</v>
      </c>
      <c r="G100" s="62">
        <v>5500</v>
      </c>
      <c r="H100" s="62">
        <v>5500</v>
      </c>
      <c r="I100" s="62">
        <v>4500</v>
      </c>
      <c r="J100" s="62">
        <v>4500</v>
      </c>
      <c r="K100" s="62">
        <v>3200</v>
      </c>
      <c r="L100" s="62">
        <v>5000</v>
      </c>
      <c r="M100" s="62">
        <v>4800</v>
      </c>
      <c r="N100" s="62">
        <v>5400</v>
      </c>
      <c r="O100" s="62">
        <v>6100</v>
      </c>
    </row>
    <row r="101" spans="1:15" ht="15.75" x14ac:dyDescent="0.2">
      <c r="A101" s="58"/>
      <c r="B101" s="178" t="s">
        <v>173</v>
      </c>
      <c r="C101" s="62">
        <f t="shared" si="5"/>
        <v>108080</v>
      </c>
      <c r="D101" s="62">
        <v>11000</v>
      </c>
      <c r="E101" s="62">
        <v>10000</v>
      </c>
      <c r="F101" s="62">
        <v>10000</v>
      </c>
      <c r="G101" s="62">
        <v>8000</v>
      </c>
      <c r="H101" s="62">
        <v>7000</v>
      </c>
      <c r="I101" s="62">
        <v>7080</v>
      </c>
      <c r="J101" s="62">
        <v>8000</v>
      </c>
      <c r="K101" s="62">
        <v>9000</v>
      </c>
      <c r="L101" s="62">
        <v>8500</v>
      </c>
      <c r="M101" s="62">
        <v>8500</v>
      </c>
      <c r="N101" s="62">
        <v>10000</v>
      </c>
      <c r="O101" s="62">
        <v>11000</v>
      </c>
    </row>
    <row r="102" spans="1:15" ht="15.75" x14ac:dyDescent="0.2">
      <c r="A102" s="58"/>
      <c r="B102" s="178" t="s">
        <v>174</v>
      </c>
      <c r="C102" s="62">
        <f t="shared" si="5"/>
        <v>44500</v>
      </c>
      <c r="D102" s="62">
        <v>4400</v>
      </c>
      <c r="E102" s="62">
        <v>4000</v>
      </c>
      <c r="F102" s="62">
        <v>3500</v>
      </c>
      <c r="G102" s="62">
        <v>3500</v>
      </c>
      <c r="H102" s="62">
        <v>3500</v>
      </c>
      <c r="I102" s="62">
        <v>3500</v>
      </c>
      <c r="J102" s="62">
        <v>3500</v>
      </c>
      <c r="K102" s="62">
        <v>3500</v>
      </c>
      <c r="L102" s="62">
        <v>3200</v>
      </c>
      <c r="M102" s="62">
        <v>3500</v>
      </c>
      <c r="N102" s="62">
        <v>4000</v>
      </c>
      <c r="O102" s="62">
        <v>4400</v>
      </c>
    </row>
    <row r="103" spans="1:15" ht="15.75" x14ac:dyDescent="0.2">
      <c r="A103" s="58"/>
      <c r="B103" s="178" t="s">
        <v>175</v>
      </c>
      <c r="C103" s="62">
        <f t="shared" ref="C103:C110" si="6">SUM(D103:O103)</f>
        <v>47500</v>
      </c>
      <c r="D103" s="62">
        <v>3600</v>
      </c>
      <c r="E103" s="62">
        <v>4000</v>
      </c>
      <c r="F103" s="62">
        <v>4400</v>
      </c>
      <c r="G103" s="62">
        <v>4400</v>
      </c>
      <c r="H103" s="62">
        <v>4400</v>
      </c>
      <c r="I103" s="62">
        <v>3800</v>
      </c>
      <c r="J103" s="62">
        <v>3800</v>
      </c>
      <c r="K103" s="62">
        <v>3000</v>
      </c>
      <c r="L103" s="62">
        <v>3600</v>
      </c>
      <c r="M103" s="62">
        <v>3700</v>
      </c>
      <c r="N103" s="62">
        <v>3800</v>
      </c>
      <c r="O103" s="62">
        <v>5000</v>
      </c>
    </row>
    <row r="104" spans="1:15" ht="15.75" x14ac:dyDescent="0.2">
      <c r="A104" s="58"/>
      <c r="B104" s="178" t="s">
        <v>176</v>
      </c>
      <c r="C104" s="62">
        <f t="shared" si="6"/>
        <v>20900</v>
      </c>
      <c r="D104" s="62">
        <v>1500</v>
      </c>
      <c r="E104" s="62">
        <v>2300</v>
      </c>
      <c r="F104" s="62">
        <v>2300</v>
      </c>
      <c r="G104" s="62">
        <v>1400</v>
      </c>
      <c r="H104" s="62">
        <v>1400</v>
      </c>
      <c r="I104" s="62">
        <v>1200</v>
      </c>
      <c r="J104" s="62">
        <v>1200</v>
      </c>
      <c r="K104" s="62">
        <v>1300</v>
      </c>
      <c r="L104" s="62">
        <v>1300</v>
      </c>
      <c r="M104" s="62">
        <v>2100</v>
      </c>
      <c r="N104" s="62">
        <v>1900</v>
      </c>
      <c r="O104" s="62">
        <v>3000</v>
      </c>
    </row>
    <row r="105" spans="1:15" ht="15.75" x14ac:dyDescent="0.2">
      <c r="A105" s="58"/>
      <c r="B105" s="178" t="s">
        <v>177</v>
      </c>
      <c r="C105" s="62">
        <f t="shared" si="6"/>
        <v>21900</v>
      </c>
      <c r="D105" s="62">
        <v>1600</v>
      </c>
      <c r="E105" s="62">
        <v>2000</v>
      </c>
      <c r="F105" s="62">
        <v>2200</v>
      </c>
      <c r="G105" s="62">
        <v>1800</v>
      </c>
      <c r="H105" s="62">
        <v>1800</v>
      </c>
      <c r="I105" s="62">
        <v>1400</v>
      </c>
      <c r="J105" s="62">
        <v>1400</v>
      </c>
      <c r="K105" s="62">
        <v>1100</v>
      </c>
      <c r="L105" s="62">
        <v>2100</v>
      </c>
      <c r="M105" s="62">
        <v>1600</v>
      </c>
      <c r="N105" s="62">
        <v>2300</v>
      </c>
      <c r="O105" s="62">
        <v>2600</v>
      </c>
    </row>
    <row r="106" spans="1:15" ht="15.75" x14ac:dyDescent="0.2">
      <c r="A106" s="58"/>
      <c r="B106" s="178" t="s">
        <v>178</v>
      </c>
      <c r="C106" s="62">
        <f t="shared" si="6"/>
        <v>37000</v>
      </c>
      <c r="D106" s="62">
        <v>3000</v>
      </c>
      <c r="E106" s="62">
        <v>3200</v>
      </c>
      <c r="F106" s="62">
        <v>3700</v>
      </c>
      <c r="G106" s="62">
        <v>3300</v>
      </c>
      <c r="H106" s="62">
        <v>3300</v>
      </c>
      <c r="I106" s="62">
        <v>2600</v>
      </c>
      <c r="J106" s="62">
        <v>2600</v>
      </c>
      <c r="K106" s="62">
        <v>2500</v>
      </c>
      <c r="L106" s="62">
        <v>3000</v>
      </c>
      <c r="M106" s="62">
        <v>3000</v>
      </c>
      <c r="N106" s="62">
        <v>3300</v>
      </c>
      <c r="O106" s="62">
        <v>3500</v>
      </c>
    </row>
    <row r="107" spans="1:15" ht="15.75" x14ac:dyDescent="0.2">
      <c r="A107" s="58"/>
      <c r="B107" s="178" t="s">
        <v>179</v>
      </c>
      <c r="C107" s="62">
        <f t="shared" si="6"/>
        <v>18800</v>
      </c>
      <c r="D107" s="62">
        <v>1300</v>
      </c>
      <c r="E107" s="62">
        <v>1200</v>
      </c>
      <c r="F107" s="62">
        <v>1600</v>
      </c>
      <c r="G107" s="62">
        <v>1700</v>
      </c>
      <c r="H107" s="62">
        <v>1700</v>
      </c>
      <c r="I107" s="62">
        <v>1500</v>
      </c>
      <c r="J107" s="62">
        <v>1500</v>
      </c>
      <c r="K107" s="62">
        <v>1500</v>
      </c>
      <c r="L107" s="62">
        <v>1700</v>
      </c>
      <c r="M107" s="62">
        <v>1400</v>
      </c>
      <c r="N107" s="62">
        <v>1700</v>
      </c>
      <c r="O107" s="62">
        <v>2000</v>
      </c>
    </row>
    <row r="108" spans="1:15" ht="15.75" x14ac:dyDescent="0.2">
      <c r="A108" s="58"/>
      <c r="B108" s="178" t="s">
        <v>180</v>
      </c>
      <c r="C108" s="62">
        <f t="shared" si="6"/>
        <v>37700</v>
      </c>
      <c r="D108" s="62">
        <v>3100</v>
      </c>
      <c r="E108" s="62">
        <v>3400</v>
      </c>
      <c r="F108" s="62">
        <v>4300</v>
      </c>
      <c r="G108" s="62">
        <v>3600</v>
      </c>
      <c r="H108" s="62">
        <v>3600</v>
      </c>
      <c r="I108" s="62">
        <v>2100</v>
      </c>
      <c r="J108" s="62">
        <v>2100</v>
      </c>
      <c r="K108" s="62">
        <v>2600</v>
      </c>
      <c r="L108" s="62">
        <v>2300</v>
      </c>
      <c r="M108" s="62">
        <v>2900</v>
      </c>
      <c r="N108" s="62">
        <v>3400</v>
      </c>
      <c r="O108" s="62">
        <v>4300</v>
      </c>
    </row>
    <row r="109" spans="1:15" ht="15.75" x14ac:dyDescent="0.2">
      <c r="A109" s="58"/>
      <c r="B109" s="178" t="s">
        <v>181</v>
      </c>
      <c r="C109" s="62">
        <f t="shared" si="6"/>
        <v>12800</v>
      </c>
      <c r="D109" s="62">
        <v>1300</v>
      </c>
      <c r="E109" s="62">
        <v>1000</v>
      </c>
      <c r="F109" s="62">
        <v>1200</v>
      </c>
      <c r="G109" s="62">
        <v>1000</v>
      </c>
      <c r="H109" s="62">
        <v>1000</v>
      </c>
      <c r="I109" s="62">
        <v>1000</v>
      </c>
      <c r="J109" s="62">
        <v>1000</v>
      </c>
      <c r="K109" s="62">
        <v>1000</v>
      </c>
      <c r="L109" s="62">
        <v>1000</v>
      </c>
      <c r="M109" s="62">
        <v>1000</v>
      </c>
      <c r="N109" s="62">
        <v>1000</v>
      </c>
      <c r="O109" s="62">
        <v>1300</v>
      </c>
    </row>
    <row r="110" spans="1:15" ht="15.75" x14ac:dyDescent="0.2">
      <c r="A110" s="58"/>
      <c r="B110" s="178" t="s">
        <v>182</v>
      </c>
      <c r="C110" s="62">
        <f t="shared" si="6"/>
        <v>19400</v>
      </c>
      <c r="D110" s="62">
        <v>1700</v>
      </c>
      <c r="E110" s="62">
        <v>1500</v>
      </c>
      <c r="F110" s="62">
        <v>1700</v>
      </c>
      <c r="G110" s="62">
        <v>1600</v>
      </c>
      <c r="H110" s="62">
        <v>1600</v>
      </c>
      <c r="I110" s="62">
        <v>1600</v>
      </c>
      <c r="J110" s="62">
        <v>1600</v>
      </c>
      <c r="K110" s="62">
        <v>1600</v>
      </c>
      <c r="L110" s="62">
        <v>1600</v>
      </c>
      <c r="M110" s="62">
        <v>1600</v>
      </c>
      <c r="N110" s="62">
        <v>1600</v>
      </c>
      <c r="O110" s="62">
        <v>1700</v>
      </c>
    </row>
    <row r="111" spans="1:15" ht="15.75" x14ac:dyDescent="0.2">
      <c r="A111" s="58"/>
      <c r="B111" s="178" t="s">
        <v>183</v>
      </c>
      <c r="C111" s="62">
        <f t="shared" ref="C111:C126" si="7">SUM(D111:O111)</f>
        <v>15600</v>
      </c>
      <c r="D111" s="62">
        <v>1400</v>
      </c>
      <c r="E111" s="62">
        <v>1200</v>
      </c>
      <c r="F111" s="62">
        <v>1300</v>
      </c>
      <c r="G111" s="62">
        <v>1200</v>
      </c>
      <c r="H111" s="62">
        <v>1200</v>
      </c>
      <c r="I111" s="62">
        <v>1200</v>
      </c>
      <c r="J111" s="62">
        <v>1200</v>
      </c>
      <c r="K111" s="62">
        <v>1200</v>
      </c>
      <c r="L111" s="62">
        <v>1200</v>
      </c>
      <c r="M111" s="62">
        <v>1400</v>
      </c>
      <c r="N111" s="62">
        <v>1500</v>
      </c>
      <c r="O111" s="62">
        <v>1600</v>
      </c>
    </row>
    <row r="112" spans="1:15" ht="15.75" x14ac:dyDescent="0.2">
      <c r="A112" s="58"/>
      <c r="B112" s="178" t="s">
        <v>184</v>
      </c>
      <c r="C112" s="62">
        <f t="shared" si="7"/>
        <v>24300</v>
      </c>
      <c r="D112" s="62">
        <v>2000</v>
      </c>
      <c r="E112" s="62">
        <v>2100</v>
      </c>
      <c r="F112" s="62">
        <v>2100</v>
      </c>
      <c r="G112" s="62">
        <v>2200</v>
      </c>
      <c r="H112" s="62">
        <v>2200</v>
      </c>
      <c r="I112" s="62">
        <v>1700</v>
      </c>
      <c r="J112" s="62">
        <v>1700</v>
      </c>
      <c r="K112" s="62">
        <v>1600</v>
      </c>
      <c r="L112" s="62">
        <v>1900</v>
      </c>
      <c r="M112" s="62">
        <v>2200</v>
      </c>
      <c r="N112" s="62">
        <v>2300</v>
      </c>
      <c r="O112" s="62">
        <v>2300</v>
      </c>
    </row>
    <row r="113" spans="1:19" ht="15.75" x14ac:dyDescent="0.2">
      <c r="A113" s="58"/>
      <c r="B113" s="178" t="s">
        <v>185</v>
      </c>
      <c r="C113" s="62">
        <f t="shared" si="7"/>
        <v>23700</v>
      </c>
      <c r="D113" s="62">
        <v>1300</v>
      </c>
      <c r="E113" s="62">
        <v>1900</v>
      </c>
      <c r="F113" s="62">
        <v>2200</v>
      </c>
      <c r="G113" s="62">
        <v>2000</v>
      </c>
      <c r="H113" s="62">
        <v>2000</v>
      </c>
      <c r="I113" s="62">
        <v>1700</v>
      </c>
      <c r="J113" s="62">
        <v>1700</v>
      </c>
      <c r="K113" s="62">
        <v>2000</v>
      </c>
      <c r="L113" s="62">
        <v>1600</v>
      </c>
      <c r="M113" s="62">
        <v>2000</v>
      </c>
      <c r="N113" s="62">
        <v>2500</v>
      </c>
      <c r="O113" s="62">
        <v>2800</v>
      </c>
    </row>
    <row r="114" spans="1:19" ht="15.75" x14ac:dyDescent="0.2">
      <c r="A114" s="58"/>
      <c r="B114" s="178" t="s">
        <v>186</v>
      </c>
      <c r="C114" s="62">
        <f t="shared" si="7"/>
        <v>24300</v>
      </c>
      <c r="D114" s="62">
        <v>1700</v>
      </c>
      <c r="E114" s="62">
        <v>2000</v>
      </c>
      <c r="F114" s="62">
        <v>2200</v>
      </c>
      <c r="G114" s="62">
        <v>2000</v>
      </c>
      <c r="H114" s="62">
        <v>2000</v>
      </c>
      <c r="I114" s="62">
        <v>2000</v>
      </c>
      <c r="J114" s="62">
        <v>2000</v>
      </c>
      <c r="K114" s="62">
        <v>2100</v>
      </c>
      <c r="L114" s="62">
        <v>1800</v>
      </c>
      <c r="M114" s="62">
        <v>2200</v>
      </c>
      <c r="N114" s="62">
        <v>2000</v>
      </c>
      <c r="O114" s="62">
        <v>2300</v>
      </c>
    </row>
    <row r="115" spans="1:19" ht="15.75" x14ac:dyDescent="0.2">
      <c r="A115" s="58"/>
      <c r="B115" s="178" t="s">
        <v>187</v>
      </c>
      <c r="C115" s="62">
        <f t="shared" si="7"/>
        <v>27400</v>
      </c>
      <c r="D115" s="62">
        <v>1300</v>
      </c>
      <c r="E115" s="62">
        <v>2400</v>
      </c>
      <c r="F115" s="62">
        <v>2500</v>
      </c>
      <c r="G115" s="62">
        <v>2500</v>
      </c>
      <c r="H115" s="62">
        <v>2500</v>
      </c>
      <c r="I115" s="62">
        <v>1800</v>
      </c>
      <c r="J115" s="62">
        <v>1800</v>
      </c>
      <c r="K115" s="62">
        <v>2000</v>
      </c>
      <c r="L115" s="62">
        <v>2200</v>
      </c>
      <c r="M115" s="62">
        <v>2100</v>
      </c>
      <c r="N115" s="62">
        <v>2800</v>
      </c>
      <c r="O115" s="62">
        <v>3500</v>
      </c>
    </row>
    <row r="116" spans="1:19" ht="15.75" x14ac:dyDescent="0.2">
      <c r="A116" s="58"/>
      <c r="B116" s="178" t="s">
        <v>188</v>
      </c>
      <c r="C116" s="62">
        <f t="shared" si="7"/>
        <v>20100</v>
      </c>
      <c r="D116" s="62">
        <v>1700</v>
      </c>
      <c r="E116" s="62">
        <v>1800</v>
      </c>
      <c r="F116" s="62">
        <v>2000</v>
      </c>
      <c r="G116" s="62">
        <v>2000</v>
      </c>
      <c r="H116" s="62">
        <v>2000</v>
      </c>
      <c r="I116" s="62">
        <v>1200</v>
      </c>
      <c r="J116" s="62">
        <v>1200</v>
      </c>
      <c r="K116" s="62">
        <v>1200</v>
      </c>
      <c r="L116" s="62">
        <v>1400</v>
      </c>
      <c r="M116" s="62">
        <v>1600</v>
      </c>
      <c r="N116" s="62">
        <v>1800</v>
      </c>
      <c r="O116" s="62">
        <v>2200</v>
      </c>
    </row>
    <row r="117" spans="1:19" ht="15.75" x14ac:dyDescent="0.2">
      <c r="A117" s="58"/>
      <c r="B117" s="178" t="s">
        <v>189</v>
      </c>
      <c r="C117" s="62">
        <f t="shared" si="7"/>
        <v>28500</v>
      </c>
      <c r="D117" s="62">
        <v>2200</v>
      </c>
      <c r="E117" s="62">
        <v>2600</v>
      </c>
      <c r="F117" s="62">
        <v>2800</v>
      </c>
      <c r="G117" s="62">
        <v>3000</v>
      </c>
      <c r="H117" s="62">
        <v>3000</v>
      </c>
      <c r="I117" s="62">
        <v>1400</v>
      </c>
      <c r="J117" s="62">
        <v>1400</v>
      </c>
      <c r="K117" s="62">
        <v>2000</v>
      </c>
      <c r="L117" s="62">
        <v>2000</v>
      </c>
      <c r="M117" s="62">
        <v>2200</v>
      </c>
      <c r="N117" s="62">
        <v>2600</v>
      </c>
      <c r="O117" s="62">
        <v>3300</v>
      </c>
    </row>
    <row r="118" spans="1:19" ht="15.75" x14ac:dyDescent="0.2">
      <c r="A118" s="58"/>
      <c r="B118" s="178" t="s">
        <v>190</v>
      </c>
      <c r="C118" s="62">
        <f t="shared" si="7"/>
        <v>29300</v>
      </c>
      <c r="D118" s="62">
        <v>2000</v>
      </c>
      <c r="E118" s="62">
        <v>2200</v>
      </c>
      <c r="F118" s="62">
        <v>2900</v>
      </c>
      <c r="G118" s="62">
        <v>2500</v>
      </c>
      <c r="H118" s="62">
        <v>2500</v>
      </c>
      <c r="I118" s="62">
        <v>2200</v>
      </c>
      <c r="J118" s="62">
        <v>2200</v>
      </c>
      <c r="K118" s="62">
        <v>2000</v>
      </c>
      <c r="L118" s="62">
        <v>2300</v>
      </c>
      <c r="M118" s="62">
        <v>2800</v>
      </c>
      <c r="N118" s="62">
        <v>2400</v>
      </c>
      <c r="O118" s="62">
        <v>3300</v>
      </c>
    </row>
    <row r="119" spans="1:19" ht="15.75" x14ac:dyDescent="0.25">
      <c r="A119" s="74"/>
      <c r="B119" s="123" t="s">
        <v>115</v>
      </c>
      <c r="C119" s="62">
        <f t="shared" si="7"/>
        <v>4100</v>
      </c>
      <c r="D119" s="62">
        <v>400</v>
      </c>
      <c r="E119" s="62">
        <v>400</v>
      </c>
      <c r="F119" s="62">
        <v>300</v>
      </c>
      <c r="G119" s="62">
        <v>300</v>
      </c>
      <c r="H119" s="62">
        <v>300</v>
      </c>
      <c r="I119" s="62">
        <v>300</v>
      </c>
      <c r="J119" s="62">
        <v>300</v>
      </c>
      <c r="K119" s="62">
        <v>300</v>
      </c>
      <c r="L119" s="62">
        <v>300</v>
      </c>
      <c r="M119" s="62">
        <v>400</v>
      </c>
      <c r="N119" s="62">
        <v>400</v>
      </c>
      <c r="O119" s="62">
        <v>400</v>
      </c>
    </row>
    <row r="120" spans="1:19" s="75" customFormat="1" ht="15.75" x14ac:dyDescent="0.25">
      <c r="A120" s="58"/>
      <c r="B120" s="123" t="s">
        <v>116</v>
      </c>
      <c r="C120" s="62">
        <f t="shared" si="7"/>
        <v>3300</v>
      </c>
      <c r="D120" s="62">
        <v>200</v>
      </c>
      <c r="E120" s="62">
        <v>200</v>
      </c>
      <c r="F120" s="62">
        <v>300</v>
      </c>
      <c r="G120" s="62">
        <v>300</v>
      </c>
      <c r="H120" s="62">
        <v>300</v>
      </c>
      <c r="I120" s="62">
        <v>300</v>
      </c>
      <c r="J120" s="62">
        <v>300</v>
      </c>
      <c r="K120" s="62">
        <v>300</v>
      </c>
      <c r="L120" s="62">
        <v>300</v>
      </c>
      <c r="M120" s="62">
        <v>300</v>
      </c>
      <c r="N120" s="62">
        <v>200</v>
      </c>
      <c r="O120" s="62">
        <v>300</v>
      </c>
      <c r="Q120" s="66"/>
      <c r="R120" s="66"/>
      <c r="S120" s="66"/>
    </row>
    <row r="121" spans="1:19" ht="15.75" x14ac:dyDescent="0.25">
      <c r="A121" s="58"/>
      <c r="B121" s="123" t="s">
        <v>117</v>
      </c>
      <c r="C121" s="62">
        <f t="shared" si="7"/>
        <v>7000</v>
      </c>
      <c r="D121" s="62">
        <v>600</v>
      </c>
      <c r="E121" s="62">
        <v>700</v>
      </c>
      <c r="F121" s="62">
        <v>700</v>
      </c>
      <c r="G121" s="62">
        <v>700</v>
      </c>
      <c r="H121" s="62">
        <v>500</v>
      </c>
      <c r="I121" s="62">
        <v>400</v>
      </c>
      <c r="J121" s="62">
        <v>400</v>
      </c>
      <c r="K121" s="62">
        <v>400</v>
      </c>
      <c r="L121" s="62">
        <v>500</v>
      </c>
      <c r="M121" s="62">
        <v>700</v>
      </c>
      <c r="N121" s="62">
        <v>700</v>
      </c>
      <c r="O121" s="62">
        <v>700</v>
      </c>
    </row>
    <row r="122" spans="1:19" ht="15.75" x14ac:dyDescent="0.25">
      <c r="A122" s="58"/>
      <c r="B122" s="123" t="s">
        <v>118</v>
      </c>
      <c r="C122" s="62">
        <f t="shared" si="7"/>
        <v>12200</v>
      </c>
      <c r="D122" s="62">
        <v>1000</v>
      </c>
      <c r="E122" s="62">
        <v>1000</v>
      </c>
      <c r="F122" s="62">
        <v>1200</v>
      </c>
      <c r="G122" s="62">
        <v>1000</v>
      </c>
      <c r="H122" s="62">
        <v>1000</v>
      </c>
      <c r="I122" s="62">
        <v>1000</v>
      </c>
      <c r="J122" s="62">
        <v>1000</v>
      </c>
      <c r="K122" s="62">
        <v>1000</v>
      </c>
      <c r="L122" s="62">
        <v>1000</v>
      </c>
      <c r="M122" s="62">
        <v>1000</v>
      </c>
      <c r="N122" s="62">
        <v>1000</v>
      </c>
      <c r="O122" s="62">
        <v>1000</v>
      </c>
    </row>
    <row r="123" spans="1:19" ht="15.75" x14ac:dyDescent="0.25">
      <c r="A123" s="58"/>
      <c r="B123" s="123" t="s">
        <v>119</v>
      </c>
      <c r="C123" s="62">
        <f t="shared" si="7"/>
        <v>11100</v>
      </c>
      <c r="D123" s="62">
        <v>1000</v>
      </c>
      <c r="E123" s="62">
        <v>900</v>
      </c>
      <c r="F123" s="62">
        <v>1000</v>
      </c>
      <c r="G123" s="62">
        <v>900</v>
      </c>
      <c r="H123" s="62">
        <v>900</v>
      </c>
      <c r="I123" s="62">
        <v>900</v>
      </c>
      <c r="J123" s="62">
        <v>900</v>
      </c>
      <c r="K123" s="62">
        <v>900</v>
      </c>
      <c r="L123" s="62">
        <v>900</v>
      </c>
      <c r="M123" s="62">
        <v>900</v>
      </c>
      <c r="N123" s="62">
        <v>900</v>
      </c>
      <c r="O123" s="62">
        <v>1000</v>
      </c>
    </row>
    <row r="124" spans="1:19" ht="15.75" x14ac:dyDescent="0.25">
      <c r="A124" s="58"/>
      <c r="B124" s="123" t="s">
        <v>120</v>
      </c>
      <c r="C124" s="62">
        <f t="shared" si="7"/>
        <v>2450</v>
      </c>
      <c r="D124" s="62">
        <v>200</v>
      </c>
      <c r="E124" s="62">
        <v>200</v>
      </c>
      <c r="F124" s="62">
        <v>250</v>
      </c>
      <c r="G124" s="62">
        <v>250</v>
      </c>
      <c r="H124" s="62">
        <v>250</v>
      </c>
      <c r="I124" s="62">
        <v>150</v>
      </c>
      <c r="J124" s="62">
        <v>150</v>
      </c>
      <c r="K124" s="62">
        <v>150</v>
      </c>
      <c r="L124" s="62">
        <v>150</v>
      </c>
      <c r="M124" s="62">
        <v>200</v>
      </c>
      <c r="N124" s="62">
        <v>250</v>
      </c>
      <c r="O124" s="62">
        <v>250</v>
      </c>
    </row>
    <row r="125" spans="1:19" ht="15.75" x14ac:dyDescent="0.25">
      <c r="A125" s="58"/>
      <c r="B125" s="56" t="s">
        <v>121</v>
      </c>
      <c r="C125" s="62">
        <f t="shared" si="7"/>
        <v>10800</v>
      </c>
      <c r="D125" s="62">
        <v>900</v>
      </c>
      <c r="E125" s="62">
        <v>900</v>
      </c>
      <c r="F125" s="62">
        <v>900</v>
      </c>
      <c r="G125" s="62">
        <v>900</v>
      </c>
      <c r="H125" s="62">
        <v>900</v>
      </c>
      <c r="I125" s="62">
        <v>900</v>
      </c>
      <c r="J125" s="62">
        <v>900</v>
      </c>
      <c r="K125" s="62">
        <v>900</v>
      </c>
      <c r="L125" s="62">
        <v>900</v>
      </c>
      <c r="M125" s="62">
        <v>900</v>
      </c>
      <c r="N125" s="62">
        <v>900</v>
      </c>
      <c r="O125" s="62">
        <v>900</v>
      </c>
    </row>
    <row r="126" spans="1:19" ht="15.75" x14ac:dyDescent="0.2">
      <c r="A126" s="58"/>
      <c r="B126" s="26" t="s">
        <v>122</v>
      </c>
      <c r="C126" s="62">
        <f t="shared" si="7"/>
        <v>10800</v>
      </c>
      <c r="D126" s="62">
        <v>900</v>
      </c>
      <c r="E126" s="62">
        <v>900</v>
      </c>
      <c r="F126" s="62">
        <v>900</v>
      </c>
      <c r="G126" s="62">
        <v>900</v>
      </c>
      <c r="H126" s="62">
        <v>900</v>
      </c>
      <c r="I126" s="62">
        <v>900</v>
      </c>
      <c r="J126" s="62">
        <v>900</v>
      </c>
      <c r="K126" s="62">
        <v>900</v>
      </c>
      <c r="L126" s="62">
        <v>900</v>
      </c>
      <c r="M126" s="62">
        <v>900</v>
      </c>
      <c r="N126" s="62">
        <v>900</v>
      </c>
      <c r="O126" s="62">
        <v>900</v>
      </c>
    </row>
    <row r="127" spans="1:19" ht="16.149999999999999" customHeight="1" x14ac:dyDescent="0.2">
      <c r="A127" s="58">
        <v>5</v>
      </c>
      <c r="B127" s="29" t="s">
        <v>129</v>
      </c>
      <c r="C127" s="62">
        <f t="shared" ref="C127:O127" si="8">SUM(C128:C129)</f>
        <v>301961</v>
      </c>
      <c r="D127" s="62">
        <f t="shared" si="8"/>
        <v>27500</v>
      </c>
      <c r="E127" s="62">
        <f t="shared" si="8"/>
        <v>21500</v>
      </c>
      <c r="F127" s="62">
        <f t="shared" si="8"/>
        <v>26817</v>
      </c>
      <c r="G127" s="62">
        <f t="shared" si="8"/>
        <v>23624</v>
      </c>
      <c r="H127" s="62">
        <f t="shared" si="8"/>
        <v>9940</v>
      </c>
      <c r="I127" s="62">
        <f t="shared" si="8"/>
        <v>23140</v>
      </c>
      <c r="J127" s="62">
        <f t="shared" si="8"/>
        <v>26540</v>
      </c>
      <c r="K127" s="62">
        <f t="shared" si="8"/>
        <v>25740</v>
      </c>
      <c r="L127" s="62">
        <f t="shared" si="8"/>
        <v>23540</v>
      </c>
      <c r="M127" s="62">
        <f t="shared" si="8"/>
        <v>29040</v>
      </c>
      <c r="N127" s="62">
        <f t="shared" si="8"/>
        <v>30040</v>
      </c>
      <c r="O127" s="62">
        <f t="shared" si="8"/>
        <v>34540</v>
      </c>
    </row>
    <row r="128" spans="1:19" ht="15.75" x14ac:dyDescent="0.2">
      <c r="A128" s="76"/>
      <c r="B128" s="29" t="s">
        <v>130</v>
      </c>
      <c r="C128" s="62">
        <f>SUM(D128:O128)</f>
        <v>191500</v>
      </c>
      <c r="D128" s="63">
        <v>27500</v>
      </c>
      <c r="E128" s="63">
        <v>21500</v>
      </c>
      <c r="F128" s="63">
        <v>18700</v>
      </c>
      <c r="G128" s="63">
        <v>18000</v>
      </c>
      <c r="H128" s="63">
        <v>8000</v>
      </c>
      <c r="I128" s="63">
        <v>9600</v>
      </c>
      <c r="J128" s="63">
        <v>13000</v>
      </c>
      <c r="K128" s="63">
        <v>12200</v>
      </c>
      <c r="L128" s="63">
        <v>10000</v>
      </c>
      <c r="M128" s="63">
        <v>15500</v>
      </c>
      <c r="N128" s="63">
        <v>16500</v>
      </c>
      <c r="O128" s="63">
        <v>21000</v>
      </c>
      <c r="P128" s="77"/>
    </row>
    <row r="129" spans="1:20" ht="15.75" x14ac:dyDescent="0.2">
      <c r="A129" s="76"/>
      <c r="B129" s="29" t="s">
        <v>22</v>
      </c>
      <c r="C129" s="62">
        <f>SUM(D129:O129)</f>
        <v>110461</v>
      </c>
      <c r="D129" s="63">
        <v>0</v>
      </c>
      <c r="E129" s="63">
        <v>0</v>
      </c>
      <c r="F129" s="63">
        <v>8117</v>
      </c>
      <c r="G129" s="63">
        <v>5624</v>
      </c>
      <c r="H129" s="62">
        <v>1940</v>
      </c>
      <c r="I129" s="62">
        <v>13540</v>
      </c>
      <c r="J129" s="63">
        <v>13540</v>
      </c>
      <c r="K129" s="63">
        <v>13540</v>
      </c>
      <c r="L129" s="63">
        <v>13540</v>
      </c>
      <c r="M129" s="63">
        <v>13540</v>
      </c>
      <c r="N129" s="63">
        <v>13540</v>
      </c>
      <c r="O129" s="63">
        <v>13540</v>
      </c>
      <c r="P129" s="77"/>
    </row>
    <row r="130" spans="1:20" ht="15.75" x14ac:dyDescent="0.2">
      <c r="A130" s="58">
        <v>6</v>
      </c>
      <c r="B130" s="29" t="s">
        <v>123</v>
      </c>
      <c r="C130" s="62">
        <f>SUM(D130:R130)</f>
        <v>330000</v>
      </c>
      <c r="D130" s="62">
        <v>25000</v>
      </c>
      <c r="E130" s="62">
        <v>25000</v>
      </c>
      <c r="F130" s="62">
        <v>30000</v>
      </c>
      <c r="G130" s="62">
        <v>25000</v>
      </c>
      <c r="H130" s="62">
        <v>25000</v>
      </c>
      <c r="I130" s="62">
        <v>30000</v>
      </c>
      <c r="J130" s="62">
        <v>35000</v>
      </c>
      <c r="K130" s="62">
        <v>35000</v>
      </c>
      <c r="L130" s="62">
        <v>25000</v>
      </c>
      <c r="M130" s="62">
        <v>25000</v>
      </c>
      <c r="N130" s="62">
        <v>25000</v>
      </c>
      <c r="O130" s="62">
        <v>25000</v>
      </c>
      <c r="P130" s="78"/>
      <c r="Q130" s="79"/>
      <c r="R130" s="79"/>
      <c r="S130" s="77"/>
    </row>
    <row r="131" spans="1:20" ht="15.75" x14ac:dyDescent="0.2">
      <c r="A131" s="58">
        <v>7</v>
      </c>
      <c r="B131" s="26" t="s">
        <v>24</v>
      </c>
      <c r="C131" s="62">
        <f t="shared" ref="C131" si="9">SUM(D131:O131)</f>
        <v>4800</v>
      </c>
      <c r="D131" s="62">
        <v>400</v>
      </c>
      <c r="E131" s="62">
        <v>400</v>
      </c>
      <c r="F131" s="62">
        <v>400</v>
      </c>
      <c r="G131" s="62">
        <v>400</v>
      </c>
      <c r="H131" s="62">
        <v>400</v>
      </c>
      <c r="I131" s="62">
        <v>400</v>
      </c>
      <c r="J131" s="62">
        <v>400</v>
      </c>
      <c r="K131" s="62">
        <v>400</v>
      </c>
      <c r="L131" s="62">
        <v>400</v>
      </c>
      <c r="M131" s="62">
        <v>400</v>
      </c>
      <c r="N131" s="62">
        <v>400</v>
      </c>
      <c r="O131" s="62">
        <v>400</v>
      </c>
      <c r="P131" s="77"/>
    </row>
    <row r="132" spans="1:20" ht="15.75" x14ac:dyDescent="0.2">
      <c r="A132" s="58">
        <v>8</v>
      </c>
      <c r="B132" s="26" t="s">
        <v>124</v>
      </c>
      <c r="C132" s="62">
        <f>SUM(D132:O132)</f>
        <v>4800</v>
      </c>
      <c r="D132" s="62">
        <v>400</v>
      </c>
      <c r="E132" s="62">
        <v>400</v>
      </c>
      <c r="F132" s="62">
        <v>400</v>
      </c>
      <c r="G132" s="62">
        <v>400</v>
      </c>
      <c r="H132" s="62">
        <v>400</v>
      </c>
      <c r="I132" s="62">
        <v>400</v>
      </c>
      <c r="J132" s="62">
        <v>400</v>
      </c>
      <c r="K132" s="62">
        <v>400</v>
      </c>
      <c r="L132" s="62">
        <v>400</v>
      </c>
      <c r="M132" s="62">
        <v>400</v>
      </c>
      <c r="N132" s="62">
        <v>400</v>
      </c>
      <c r="O132" s="62">
        <v>400</v>
      </c>
      <c r="P132" s="77"/>
    </row>
    <row r="133" spans="1:20" ht="16.149999999999999" customHeight="1" x14ac:dyDescent="0.2">
      <c r="A133" s="58">
        <v>9</v>
      </c>
      <c r="B133" s="26" t="s">
        <v>125</v>
      </c>
      <c r="C133" s="62">
        <f>SUM(D133:O133)</f>
        <v>206500</v>
      </c>
      <c r="D133" s="62">
        <v>22500</v>
      </c>
      <c r="E133" s="62">
        <v>19500</v>
      </c>
      <c r="F133" s="62">
        <v>19500</v>
      </c>
      <c r="G133" s="62">
        <v>17000</v>
      </c>
      <c r="H133" s="62">
        <v>11500</v>
      </c>
      <c r="I133" s="62">
        <v>12000</v>
      </c>
      <c r="J133" s="62">
        <v>18000</v>
      </c>
      <c r="K133" s="62">
        <v>14500</v>
      </c>
      <c r="L133" s="62">
        <v>12000</v>
      </c>
      <c r="M133" s="62">
        <v>18000</v>
      </c>
      <c r="N133" s="62">
        <v>21000</v>
      </c>
      <c r="O133" s="62">
        <v>21000</v>
      </c>
      <c r="P133" s="77"/>
    </row>
    <row r="134" spans="1:20" ht="15.75" x14ac:dyDescent="0.2">
      <c r="A134" s="58">
        <v>10</v>
      </c>
      <c r="B134" s="26" t="s">
        <v>126</v>
      </c>
      <c r="C134" s="62">
        <f xml:space="preserve"> C135</f>
        <v>42900</v>
      </c>
      <c r="D134" s="62">
        <f t="shared" ref="D134:O134" si="10" xml:space="preserve"> D135</f>
        <v>4000</v>
      </c>
      <c r="E134" s="62">
        <f t="shared" si="10"/>
        <v>4000</v>
      </c>
      <c r="F134" s="62">
        <f t="shared" si="10"/>
        <v>3500</v>
      </c>
      <c r="G134" s="62">
        <f t="shared" si="10"/>
        <v>3900</v>
      </c>
      <c r="H134" s="62">
        <f t="shared" si="10"/>
        <v>2800</v>
      </c>
      <c r="I134" s="62">
        <f t="shared" si="10"/>
        <v>3500</v>
      </c>
      <c r="J134" s="62">
        <f t="shared" si="10"/>
        <v>4000</v>
      </c>
      <c r="K134" s="62">
        <f t="shared" si="10"/>
        <v>4000</v>
      </c>
      <c r="L134" s="62">
        <f t="shared" si="10"/>
        <v>3500</v>
      </c>
      <c r="M134" s="62">
        <f t="shared" si="10"/>
        <v>3000</v>
      </c>
      <c r="N134" s="62">
        <f t="shared" si="10"/>
        <v>3200</v>
      </c>
      <c r="O134" s="62">
        <f t="shared" si="10"/>
        <v>3500</v>
      </c>
      <c r="P134" s="77"/>
    </row>
    <row r="135" spans="1:20" ht="15.75" x14ac:dyDescent="0.2">
      <c r="A135" s="58"/>
      <c r="B135" s="26" t="s">
        <v>43</v>
      </c>
      <c r="C135" s="62">
        <f>SUM(D135:O135)</f>
        <v>42900</v>
      </c>
      <c r="D135" s="62">
        <v>4000</v>
      </c>
      <c r="E135" s="62">
        <v>4000</v>
      </c>
      <c r="F135" s="62">
        <v>3500</v>
      </c>
      <c r="G135" s="62">
        <v>3900</v>
      </c>
      <c r="H135" s="62">
        <v>2800</v>
      </c>
      <c r="I135" s="62">
        <v>3500</v>
      </c>
      <c r="J135" s="62">
        <v>4000</v>
      </c>
      <c r="K135" s="62">
        <v>4000</v>
      </c>
      <c r="L135" s="62">
        <v>3500</v>
      </c>
      <c r="M135" s="62">
        <v>3000</v>
      </c>
      <c r="N135" s="62">
        <v>3200</v>
      </c>
      <c r="O135" s="62">
        <v>3500</v>
      </c>
      <c r="P135" s="77"/>
    </row>
    <row r="136" spans="1:20" ht="15.75" x14ac:dyDescent="0.2">
      <c r="A136" s="58">
        <v>11</v>
      </c>
      <c r="B136" s="26" t="s">
        <v>52</v>
      </c>
      <c r="C136" s="62">
        <f>SUM(D136:O136)</f>
        <v>46176</v>
      </c>
      <c r="D136" s="62">
        <f>SUM(D137:D140)</f>
        <v>3849</v>
      </c>
      <c r="E136" s="62">
        <f t="shared" ref="E136:O136" si="11">SUM(E137:E140)</f>
        <v>3849</v>
      </c>
      <c r="F136" s="62">
        <f t="shared" si="11"/>
        <v>3849</v>
      </c>
      <c r="G136" s="62">
        <f t="shared" si="11"/>
        <v>3849</v>
      </c>
      <c r="H136" s="62">
        <f t="shared" si="11"/>
        <v>3849</v>
      </c>
      <c r="I136" s="62">
        <f t="shared" si="11"/>
        <v>3849</v>
      </c>
      <c r="J136" s="62">
        <f t="shared" si="11"/>
        <v>3847</v>
      </c>
      <c r="K136" s="62">
        <f t="shared" si="11"/>
        <v>3847</v>
      </c>
      <c r="L136" s="62">
        <f t="shared" si="11"/>
        <v>3847</v>
      </c>
      <c r="M136" s="62">
        <f t="shared" si="11"/>
        <v>3847</v>
      </c>
      <c r="N136" s="62">
        <f t="shared" si="11"/>
        <v>3847</v>
      </c>
      <c r="O136" s="62">
        <f t="shared" si="11"/>
        <v>3847</v>
      </c>
      <c r="P136" s="77"/>
    </row>
    <row r="137" spans="1:20" s="82" customFormat="1" ht="15.75" x14ac:dyDescent="0.25">
      <c r="A137" s="172"/>
      <c r="B137" s="119" t="s">
        <v>53</v>
      </c>
      <c r="C137" s="80">
        <f t="shared" ref="C137:C140" si="12">SUM(D137:O137)</f>
        <v>16368</v>
      </c>
      <c r="D137" s="80">
        <v>1364</v>
      </c>
      <c r="E137" s="80">
        <v>1364</v>
      </c>
      <c r="F137" s="80">
        <v>1364</v>
      </c>
      <c r="G137" s="80">
        <v>1364</v>
      </c>
      <c r="H137" s="80">
        <v>1364</v>
      </c>
      <c r="I137" s="80">
        <v>1364</v>
      </c>
      <c r="J137" s="80">
        <v>1364</v>
      </c>
      <c r="K137" s="80">
        <v>1364</v>
      </c>
      <c r="L137" s="80">
        <v>1364</v>
      </c>
      <c r="M137" s="80">
        <v>1364</v>
      </c>
      <c r="N137" s="80">
        <v>1364</v>
      </c>
      <c r="O137" s="80">
        <v>1364</v>
      </c>
      <c r="P137" s="81"/>
    </row>
    <row r="138" spans="1:20" s="84" customFormat="1" ht="15.75" x14ac:dyDescent="0.25">
      <c r="A138" s="173"/>
      <c r="B138" s="119" t="s">
        <v>47</v>
      </c>
      <c r="C138" s="80">
        <f t="shared" si="12"/>
        <v>23796</v>
      </c>
      <c r="D138" s="80">
        <v>1983</v>
      </c>
      <c r="E138" s="80">
        <v>1983</v>
      </c>
      <c r="F138" s="80">
        <v>1983</v>
      </c>
      <c r="G138" s="80">
        <v>1983</v>
      </c>
      <c r="H138" s="80">
        <v>1983</v>
      </c>
      <c r="I138" s="80">
        <v>1983</v>
      </c>
      <c r="J138" s="80">
        <v>1983</v>
      </c>
      <c r="K138" s="80">
        <v>1983</v>
      </c>
      <c r="L138" s="80">
        <v>1983</v>
      </c>
      <c r="M138" s="80">
        <v>1983</v>
      </c>
      <c r="N138" s="80">
        <v>1983</v>
      </c>
      <c r="O138" s="80">
        <v>1983</v>
      </c>
      <c r="P138" s="83"/>
    </row>
    <row r="139" spans="1:20" s="84" customFormat="1" ht="15.75" x14ac:dyDescent="0.25">
      <c r="A139" s="173"/>
      <c r="B139" s="119" t="s">
        <v>48</v>
      </c>
      <c r="C139" s="80">
        <f t="shared" si="12"/>
        <v>3006</v>
      </c>
      <c r="D139" s="80">
        <v>251</v>
      </c>
      <c r="E139" s="80">
        <v>251</v>
      </c>
      <c r="F139" s="80">
        <v>251</v>
      </c>
      <c r="G139" s="80">
        <v>251</v>
      </c>
      <c r="H139" s="80">
        <v>251</v>
      </c>
      <c r="I139" s="80">
        <v>251</v>
      </c>
      <c r="J139" s="80">
        <v>250</v>
      </c>
      <c r="K139" s="80">
        <v>250</v>
      </c>
      <c r="L139" s="80">
        <v>250</v>
      </c>
      <c r="M139" s="80">
        <v>250</v>
      </c>
      <c r="N139" s="80">
        <v>250</v>
      </c>
      <c r="O139" s="80">
        <v>250</v>
      </c>
      <c r="P139" s="83"/>
    </row>
    <row r="140" spans="1:20" s="82" customFormat="1" ht="15.75" x14ac:dyDescent="0.25">
      <c r="A140" s="174"/>
      <c r="B140" s="119" t="s">
        <v>54</v>
      </c>
      <c r="C140" s="80">
        <f t="shared" si="12"/>
        <v>3006</v>
      </c>
      <c r="D140" s="80">
        <v>251</v>
      </c>
      <c r="E140" s="80">
        <v>251</v>
      </c>
      <c r="F140" s="80">
        <v>251</v>
      </c>
      <c r="G140" s="80">
        <v>251</v>
      </c>
      <c r="H140" s="80">
        <v>251</v>
      </c>
      <c r="I140" s="80">
        <v>251</v>
      </c>
      <c r="J140" s="80">
        <v>250</v>
      </c>
      <c r="K140" s="80">
        <v>250</v>
      </c>
      <c r="L140" s="80">
        <v>250</v>
      </c>
      <c r="M140" s="80">
        <v>250</v>
      </c>
      <c r="N140" s="80">
        <v>250</v>
      </c>
      <c r="O140" s="80">
        <v>250</v>
      </c>
      <c r="P140" s="85"/>
    </row>
    <row r="141" spans="1:20" s="86" customFormat="1" ht="15.75" x14ac:dyDescent="0.2">
      <c r="A141" s="76"/>
      <c r="B141" s="72" t="s">
        <v>25</v>
      </c>
      <c r="C141" s="175">
        <f t="shared" ref="C141:O141" si="13">SUM(C142:C152)</f>
        <v>4203278</v>
      </c>
      <c r="D141" s="176">
        <f t="shared" si="13"/>
        <v>372574</v>
      </c>
      <c r="E141" s="176">
        <f t="shared" si="13"/>
        <v>394539</v>
      </c>
      <c r="F141" s="176">
        <f t="shared" si="13"/>
        <v>395412</v>
      </c>
      <c r="G141" s="176">
        <f t="shared" si="13"/>
        <v>381874</v>
      </c>
      <c r="H141" s="176">
        <f t="shared" si="13"/>
        <v>340274</v>
      </c>
      <c r="I141" s="176">
        <f t="shared" si="13"/>
        <v>250404</v>
      </c>
      <c r="J141" s="176">
        <f t="shared" si="13"/>
        <v>256387</v>
      </c>
      <c r="K141" s="176">
        <f t="shared" si="13"/>
        <v>256732</v>
      </c>
      <c r="L141" s="176">
        <f t="shared" si="13"/>
        <v>331341</v>
      </c>
      <c r="M141" s="176">
        <f t="shared" si="13"/>
        <v>346887</v>
      </c>
      <c r="N141" s="176">
        <f t="shared" si="13"/>
        <v>363782</v>
      </c>
      <c r="O141" s="176">
        <f t="shared" si="13"/>
        <v>418072</v>
      </c>
      <c r="P141" s="66">
        <v>4372156</v>
      </c>
      <c r="Q141" s="110">
        <f>C141-P141</f>
        <v>-168878</v>
      </c>
      <c r="R141" s="111">
        <f>C141/P141</f>
        <v>0.96137420531197881</v>
      </c>
      <c r="S141" s="66" t="str">
        <f>B141</f>
        <v>ВСЕГО, в том числе:</v>
      </c>
      <c r="T141" s="66"/>
    </row>
    <row r="142" spans="1:20" ht="15.75" x14ac:dyDescent="0.2">
      <c r="A142" s="73">
        <v>1</v>
      </c>
      <c r="B142" s="72" t="s">
        <v>19</v>
      </c>
      <c r="C142" s="62">
        <f t="shared" ref="C142:O142" si="14">C24</f>
        <v>7100</v>
      </c>
      <c r="D142" s="62">
        <f t="shared" si="14"/>
        <v>700</v>
      </c>
      <c r="E142" s="62">
        <f t="shared" si="14"/>
        <v>700</v>
      </c>
      <c r="F142" s="62">
        <f t="shared" si="14"/>
        <v>500</v>
      </c>
      <c r="G142" s="62">
        <f t="shared" si="14"/>
        <v>500</v>
      </c>
      <c r="H142" s="62">
        <f t="shared" si="14"/>
        <v>400</v>
      </c>
      <c r="I142" s="62">
        <f t="shared" si="14"/>
        <v>500</v>
      </c>
      <c r="J142" s="62">
        <f t="shared" si="14"/>
        <v>800</v>
      </c>
      <c r="K142" s="62">
        <f t="shared" si="14"/>
        <v>800</v>
      </c>
      <c r="L142" s="62">
        <f t="shared" si="14"/>
        <v>500</v>
      </c>
      <c r="M142" s="62">
        <f t="shared" si="14"/>
        <v>400</v>
      </c>
      <c r="N142" s="62">
        <f t="shared" si="14"/>
        <v>500</v>
      </c>
      <c r="O142" s="62">
        <f t="shared" si="14"/>
        <v>800</v>
      </c>
      <c r="P142" s="66">
        <v>7100</v>
      </c>
      <c r="Q142" s="110">
        <f t="shared" ref="Q142:Q152" si="15">C142-P142</f>
        <v>0</v>
      </c>
      <c r="R142" s="111">
        <f t="shared" ref="R142:R152" si="16">C142/P142</f>
        <v>1</v>
      </c>
      <c r="S142" s="66" t="str">
        <f t="shared" ref="S142:S152" si="17">B142</f>
        <v>Отдел по делам молодежи</v>
      </c>
    </row>
    <row r="143" spans="1:20" ht="15.75" x14ac:dyDescent="0.2">
      <c r="A143" s="73">
        <v>2</v>
      </c>
      <c r="B143" s="49" t="s">
        <v>111</v>
      </c>
      <c r="C143" s="62">
        <f t="shared" ref="C143:O143" si="18">C26</f>
        <v>8000</v>
      </c>
      <c r="D143" s="62">
        <f t="shared" si="18"/>
        <v>450</v>
      </c>
      <c r="E143" s="62">
        <f t="shared" si="18"/>
        <v>600</v>
      </c>
      <c r="F143" s="62">
        <f t="shared" si="18"/>
        <v>600</v>
      </c>
      <c r="G143" s="62">
        <f t="shared" si="18"/>
        <v>600</v>
      </c>
      <c r="H143" s="62">
        <f t="shared" si="18"/>
        <v>600</v>
      </c>
      <c r="I143" s="62">
        <f t="shared" si="18"/>
        <v>700</v>
      </c>
      <c r="J143" s="62">
        <f t="shared" si="18"/>
        <v>1000</v>
      </c>
      <c r="K143" s="62">
        <f t="shared" si="18"/>
        <v>1000</v>
      </c>
      <c r="L143" s="62">
        <f t="shared" si="18"/>
        <v>600</v>
      </c>
      <c r="M143" s="62">
        <f t="shared" si="18"/>
        <v>600</v>
      </c>
      <c r="N143" s="62">
        <f t="shared" si="18"/>
        <v>650</v>
      </c>
      <c r="O143" s="62">
        <f t="shared" si="18"/>
        <v>600</v>
      </c>
      <c r="P143" s="66">
        <v>9480</v>
      </c>
      <c r="Q143" s="110">
        <f t="shared" si="15"/>
        <v>-1480</v>
      </c>
      <c r="R143" s="111">
        <f t="shared" si="16"/>
        <v>0.84388185654008441</v>
      </c>
      <c r="S143" s="66" t="str">
        <f t="shared" si="17"/>
        <v>МКУ «Единая Служба Заказчика»</v>
      </c>
    </row>
    <row r="144" spans="1:20" ht="15.75" x14ac:dyDescent="0.2">
      <c r="A144" s="73">
        <v>3</v>
      </c>
      <c r="B144" s="49" t="s">
        <v>26</v>
      </c>
      <c r="C144" s="62">
        <f t="shared" ref="C144:O144" si="19">C27</f>
        <v>117311</v>
      </c>
      <c r="D144" s="62">
        <f t="shared" si="19"/>
        <v>11375</v>
      </c>
      <c r="E144" s="62">
        <f t="shared" si="19"/>
        <v>11090</v>
      </c>
      <c r="F144" s="62">
        <f t="shared" si="19"/>
        <v>10796</v>
      </c>
      <c r="G144" s="62">
        <f t="shared" si="19"/>
        <v>10251</v>
      </c>
      <c r="H144" s="62">
        <f t="shared" si="19"/>
        <v>8935</v>
      </c>
      <c r="I144" s="62">
        <f t="shared" si="19"/>
        <v>8085</v>
      </c>
      <c r="J144" s="62">
        <f t="shared" si="19"/>
        <v>8550</v>
      </c>
      <c r="K144" s="62">
        <f t="shared" si="19"/>
        <v>8495</v>
      </c>
      <c r="L144" s="62">
        <f t="shared" si="19"/>
        <v>9004</v>
      </c>
      <c r="M144" s="62">
        <f t="shared" si="19"/>
        <v>10200</v>
      </c>
      <c r="N144" s="62">
        <f t="shared" si="19"/>
        <v>10095</v>
      </c>
      <c r="O144" s="62">
        <f t="shared" si="19"/>
        <v>10435</v>
      </c>
      <c r="P144" s="66">
        <v>102112</v>
      </c>
      <c r="Q144" s="110">
        <f>C144-P144</f>
        <v>15199</v>
      </c>
      <c r="R144" s="111">
        <f t="shared" si="16"/>
        <v>1.1488463647759324</v>
      </c>
      <c r="S144" s="66" t="str">
        <f t="shared" si="17"/>
        <v>Управление культуры</v>
      </c>
    </row>
    <row r="145" spans="1:19" ht="15.75" x14ac:dyDescent="0.2">
      <c r="A145" s="73">
        <v>4</v>
      </c>
      <c r="B145" s="72" t="s">
        <v>27</v>
      </c>
      <c r="C145" s="62">
        <f t="shared" ref="C145:O145" si="20">C34</f>
        <v>3133730</v>
      </c>
      <c r="D145" s="62">
        <f t="shared" si="20"/>
        <v>276400</v>
      </c>
      <c r="E145" s="62">
        <f t="shared" si="20"/>
        <v>307500</v>
      </c>
      <c r="F145" s="62">
        <f t="shared" si="20"/>
        <v>299050</v>
      </c>
      <c r="G145" s="62">
        <f t="shared" si="20"/>
        <v>296350</v>
      </c>
      <c r="H145" s="62">
        <f t="shared" si="20"/>
        <v>276450</v>
      </c>
      <c r="I145" s="62">
        <f t="shared" si="20"/>
        <v>167830</v>
      </c>
      <c r="J145" s="62">
        <f t="shared" si="20"/>
        <v>167850</v>
      </c>
      <c r="K145" s="62">
        <f t="shared" si="20"/>
        <v>172550</v>
      </c>
      <c r="L145" s="62">
        <f t="shared" si="20"/>
        <v>252550</v>
      </c>
      <c r="M145" s="62">
        <f t="shared" si="20"/>
        <v>281000</v>
      </c>
      <c r="N145" s="62">
        <f t="shared" si="20"/>
        <v>293650</v>
      </c>
      <c r="O145" s="62">
        <f t="shared" si="20"/>
        <v>342550</v>
      </c>
      <c r="P145" s="66">
        <v>3090338</v>
      </c>
      <c r="Q145" s="110">
        <f t="shared" si="15"/>
        <v>43392</v>
      </c>
      <c r="R145" s="111">
        <f t="shared" si="16"/>
        <v>1.0140411825502582</v>
      </c>
      <c r="S145" s="66" t="str">
        <f t="shared" si="17"/>
        <v>Управление образованием</v>
      </c>
    </row>
    <row r="146" spans="1:19" ht="15.75" x14ac:dyDescent="0.2">
      <c r="A146" s="73">
        <v>5</v>
      </c>
      <c r="B146" s="49" t="s">
        <v>128</v>
      </c>
      <c r="C146" s="62">
        <f t="shared" ref="C146:O146" si="21">C127</f>
        <v>301961</v>
      </c>
      <c r="D146" s="62">
        <f t="shared" si="21"/>
        <v>27500</v>
      </c>
      <c r="E146" s="62">
        <f t="shared" si="21"/>
        <v>21500</v>
      </c>
      <c r="F146" s="62">
        <f t="shared" si="21"/>
        <v>26817</v>
      </c>
      <c r="G146" s="62">
        <f t="shared" si="21"/>
        <v>23624</v>
      </c>
      <c r="H146" s="62">
        <f t="shared" si="21"/>
        <v>9940</v>
      </c>
      <c r="I146" s="62">
        <f t="shared" si="21"/>
        <v>23140</v>
      </c>
      <c r="J146" s="62">
        <f t="shared" si="21"/>
        <v>26540</v>
      </c>
      <c r="K146" s="62">
        <f t="shared" si="21"/>
        <v>25740</v>
      </c>
      <c r="L146" s="62">
        <f t="shared" si="21"/>
        <v>23540</v>
      </c>
      <c r="M146" s="62">
        <f t="shared" si="21"/>
        <v>29040</v>
      </c>
      <c r="N146" s="62">
        <f t="shared" si="21"/>
        <v>30040</v>
      </c>
      <c r="O146" s="62">
        <f t="shared" si="21"/>
        <v>34540</v>
      </c>
      <c r="P146" s="66">
        <v>240500</v>
      </c>
      <c r="Q146" s="110">
        <f t="shared" si="15"/>
        <v>61461</v>
      </c>
      <c r="R146" s="111">
        <f t="shared" si="16"/>
        <v>1.2555550935550936</v>
      </c>
      <c r="S146" s="66" t="str">
        <f t="shared" si="17"/>
        <v>МБУ «Спортивная школа «Виктория»</v>
      </c>
    </row>
    <row r="147" spans="1:19" ht="15.75" x14ac:dyDescent="0.2">
      <c r="A147" s="73">
        <v>6</v>
      </c>
      <c r="B147" s="49" t="s">
        <v>123</v>
      </c>
      <c r="C147" s="62">
        <f t="shared" ref="C147:I151" si="22">C130</f>
        <v>330000</v>
      </c>
      <c r="D147" s="62">
        <f t="shared" si="22"/>
        <v>25000</v>
      </c>
      <c r="E147" s="62">
        <f t="shared" si="22"/>
        <v>25000</v>
      </c>
      <c r="F147" s="62">
        <f t="shared" si="22"/>
        <v>30000</v>
      </c>
      <c r="G147" s="62">
        <f t="shared" si="22"/>
        <v>25000</v>
      </c>
      <c r="H147" s="62">
        <f t="shared" si="22"/>
        <v>25000</v>
      </c>
      <c r="I147" s="62">
        <f t="shared" si="22"/>
        <v>30000</v>
      </c>
      <c r="J147" s="62">
        <f t="shared" ref="J147:O147" si="23">M130</f>
        <v>25000</v>
      </c>
      <c r="K147" s="62">
        <f t="shared" si="23"/>
        <v>25000</v>
      </c>
      <c r="L147" s="62">
        <f t="shared" si="23"/>
        <v>25000</v>
      </c>
      <c r="M147" s="62">
        <f t="shared" si="23"/>
        <v>0</v>
      </c>
      <c r="N147" s="62">
        <f t="shared" si="23"/>
        <v>0</v>
      </c>
      <c r="O147" s="62">
        <f t="shared" si="23"/>
        <v>0</v>
      </c>
      <c r="P147" s="66">
        <v>593000</v>
      </c>
      <c r="Q147" s="110">
        <f t="shared" si="15"/>
        <v>-263000</v>
      </c>
      <c r="R147" s="111">
        <f t="shared" si="16"/>
        <v>0.55649241146711637</v>
      </c>
      <c r="S147" s="66" t="str">
        <f t="shared" si="17"/>
        <v>МКУ «Маттехобеспечение»</v>
      </c>
    </row>
    <row r="148" spans="1:19" ht="15.75" x14ac:dyDescent="0.2">
      <c r="A148" s="73">
        <v>7</v>
      </c>
      <c r="B148" s="72" t="s">
        <v>24</v>
      </c>
      <c r="C148" s="62">
        <f t="shared" si="22"/>
        <v>4800</v>
      </c>
      <c r="D148" s="62">
        <f t="shared" si="22"/>
        <v>400</v>
      </c>
      <c r="E148" s="62">
        <f t="shared" si="22"/>
        <v>400</v>
      </c>
      <c r="F148" s="62">
        <f t="shared" si="22"/>
        <v>400</v>
      </c>
      <c r="G148" s="62">
        <f t="shared" si="22"/>
        <v>400</v>
      </c>
      <c r="H148" s="62">
        <f t="shared" si="22"/>
        <v>400</v>
      </c>
      <c r="I148" s="62">
        <f t="shared" si="22"/>
        <v>400</v>
      </c>
      <c r="J148" s="62">
        <f t="shared" ref="J148:O151" si="24">J131</f>
        <v>400</v>
      </c>
      <c r="K148" s="62">
        <f t="shared" si="24"/>
        <v>400</v>
      </c>
      <c r="L148" s="62">
        <f t="shared" si="24"/>
        <v>400</v>
      </c>
      <c r="M148" s="62">
        <f t="shared" si="24"/>
        <v>400</v>
      </c>
      <c r="N148" s="62">
        <f t="shared" si="24"/>
        <v>400</v>
      </c>
      <c r="O148" s="62">
        <f t="shared" si="24"/>
        <v>400</v>
      </c>
      <c r="P148" s="66">
        <v>4800</v>
      </c>
      <c r="Q148" s="110">
        <f t="shared" si="15"/>
        <v>0</v>
      </c>
      <c r="R148" s="111">
        <f t="shared" si="16"/>
        <v>1</v>
      </c>
      <c r="S148" s="66" t="str">
        <f t="shared" si="17"/>
        <v>Контрольно-счетная палата</v>
      </c>
    </row>
    <row r="149" spans="1:19" ht="15.75" x14ac:dyDescent="0.2">
      <c r="A149" s="73">
        <v>8</v>
      </c>
      <c r="B149" s="72" t="s">
        <v>124</v>
      </c>
      <c r="C149" s="62">
        <f t="shared" si="22"/>
        <v>4800</v>
      </c>
      <c r="D149" s="62">
        <f t="shared" si="22"/>
        <v>400</v>
      </c>
      <c r="E149" s="62">
        <f t="shared" si="22"/>
        <v>400</v>
      </c>
      <c r="F149" s="62">
        <f t="shared" si="22"/>
        <v>400</v>
      </c>
      <c r="G149" s="62">
        <f t="shared" si="22"/>
        <v>400</v>
      </c>
      <c r="H149" s="62">
        <f t="shared" si="22"/>
        <v>400</v>
      </c>
      <c r="I149" s="62">
        <f t="shared" si="22"/>
        <v>400</v>
      </c>
      <c r="J149" s="62">
        <f t="shared" si="24"/>
        <v>400</v>
      </c>
      <c r="K149" s="62">
        <f t="shared" si="24"/>
        <v>400</v>
      </c>
      <c r="L149" s="62">
        <f t="shared" si="24"/>
        <v>400</v>
      </c>
      <c r="M149" s="62">
        <f t="shared" si="24"/>
        <v>400</v>
      </c>
      <c r="N149" s="62">
        <f t="shared" si="24"/>
        <v>400</v>
      </c>
      <c r="O149" s="62">
        <f t="shared" si="24"/>
        <v>400</v>
      </c>
      <c r="P149" s="66">
        <v>4800</v>
      </c>
      <c r="Q149" s="110">
        <f t="shared" si="15"/>
        <v>0</v>
      </c>
      <c r="R149" s="111">
        <f t="shared" si="16"/>
        <v>1</v>
      </c>
      <c r="S149" s="66" t="str">
        <f t="shared" si="17"/>
        <v>МКУ «Аварийно-спасательная служба ТР»</v>
      </c>
    </row>
    <row r="150" spans="1:19" ht="17.45" customHeight="1" x14ac:dyDescent="0.2">
      <c r="A150" s="73">
        <v>9</v>
      </c>
      <c r="B150" s="72" t="s">
        <v>125</v>
      </c>
      <c r="C150" s="62">
        <f t="shared" si="22"/>
        <v>206500</v>
      </c>
      <c r="D150" s="62">
        <f t="shared" si="22"/>
        <v>22500</v>
      </c>
      <c r="E150" s="62">
        <f t="shared" si="22"/>
        <v>19500</v>
      </c>
      <c r="F150" s="62">
        <f t="shared" si="22"/>
        <v>19500</v>
      </c>
      <c r="G150" s="62">
        <f t="shared" si="22"/>
        <v>17000</v>
      </c>
      <c r="H150" s="62">
        <f t="shared" si="22"/>
        <v>11500</v>
      </c>
      <c r="I150" s="62">
        <f t="shared" si="22"/>
        <v>12000</v>
      </c>
      <c r="J150" s="62">
        <f t="shared" si="24"/>
        <v>18000</v>
      </c>
      <c r="K150" s="62">
        <f t="shared" si="24"/>
        <v>14500</v>
      </c>
      <c r="L150" s="62">
        <f t="shared" si="24"/>
        <v>12000</v>
      </c>
      <c r="M150" s="62">
        <f t="shared" si="24"/>
        <v>18000</v>
      </c>
      <c r="N150" s="62">
        <f t="shared" si="24"/>
        <v>21000</v>
      </c>
      <c r="O150" s="62">
        <f t="shared" si="24"/>
        <v>21000</v>
      </c>
      <c r="P150" s="66">
        <v>212000</v>
      </c>
      <c r="Q150" s="110">
        <f t="shared" si="15"/>
        <v>-5500</v>
      </c>
      <c r="R150" s="111">
        <f t="shared" si="16"/>
        <v>0.97405660377358494</v>
      </c>
      <c r="S150" s="66" t="str">
        <f t="shared" si="17"/>
        <v>МБУ «Центр физкультурно-массовой работы»</v>
      </c>
    </row>
    <row r="151" spans="1:19" ht="15.75" x14ac:dyDescent="0.2">
      <c r="A151" s="73">
        <v>10</v>
      </c>
      <c r="B151" s="72" t="s">
        <v>127</v>
      </c>
      <c r="C151" s="62">
        <f t="shared" si="22"/>
        <v>42900</v>
      </c>
      <c r="D151" s="62">
        <f t="shared" si="22"/>
        <v>4000</v>
      </c>
      <c r="E151" s="62">
        <f t="shared" si="22"/>
        <v>4000</v>
      </c>
      <c r="F151" s="62">
        <f t="shared" si="22"/>
        <v>3500</v>
      </c>
      <c r="G151" s="62">
        <f t="shared" si="22"/>
        <v>3900</v>
      </c>
      <c r="H151" s="62">
        <f t="shared" si="22"/>
        <v>2800</v>
      </c>
      <c r="I151" s="62">
        <f t="shared" si="22"/>
        <v>3500</v>
      </c>
      <c r="J151" s="62">
        <f t="shared" si="24"/>
        <v>4000</v>
      </c>
      <c r="K151" s="62">
        <f t="shared" si="24"/>
        <v>4000</v>
      </c>
      <c r="L151" s="62">
        <f t="shared" si="24"/>
        <v>3500</v>
      </c>
      <c r="M151" s="62">
        <f t="shared" si="24"/>
        <v>3000</v>
      </c>
      <c r="N151" s="62">
        <f t="shared" si="24"/>
        <v>3200</v>
      </c>
      <c r="O151" s="62">
        <f t="shared" si="24"/>
        <v>3500</v>
      </c>
      <c r="P151" s="66">
        <v>96000</v>
      </c>
      <c r="Q151" s="110">
        <f t="shared" si="15"/>
        <v>-53100</v>
      </c>
      <c r="R151" s="111">
        <f t="shared" si="16"/>
        <v>0.44687500000000002</v>
      </c>
      <c r="S151" s="66" t="str">
        <f t="shared" si="17"/>
        <v>МКУ «Управление по делам ГО и ЧС ТР»</v>
      </c>
    </row>
    <row r="152" spans="1:19" ht="15.75" x14ac:dyDescent="0.2">
      <c r="A152" s="73">
        <v>11</v>
      </c>
      <c r="B152" s="72" t="s">
        <v>49</v>
      </c>
      <c r="C152" s="62">
        <f t="shared" ref="C152:O152" si="25">C136</f>
        <v>46176</v>
      </c>
      <c r="D152" s="62">
        <f t="shared" si="25"/>
        <v>3849</v>
      </c>
      <c r="E152" s="62">
        <f t="shared" si="25"/>
        <v>3849</v>
      </c>
      <c r="F152" s="62">
        <f t="shared" si="25"/>
        <v>3849</v>
      </c>
      <c r="G152" s="62">
        <f t="shared" si="25"/>
        <v>3849</v>
      </c>
      <c r="H152" s="62">
        <f t="shared" si="25"/>
        <v>3849</v>
      </c>
      <c r="I152" s="62">
        <f t="shared" si="25"/>
        <v>3849</v>
      </c>
      <c r="J152" s="62">
        <f t="shared" si="25"/>
        <v>3847</v>
      </c>
      <c r="K152" s="62">
        <f t="shared" si="25"/>
        <v>3847</v>
      </c>
      <c r="L152" s="62">
        <f t="shared" si="25"/>
        <v>3847</v>
      </c>
      <c r="M152" s="62">
        <f t="shared" si="25"/>
        <v>3847</v>
      </c>
      <c r="N152" s="62">
        <f t="shared" si="25"/>
        <v>3847</v>
      </c>
      <c r="O152" s="62">
        <f t="shared" si="25"/>
        <v>3847</v>
      </c>
      <c r="P152" s="66">
        <v>12026</v>
      </c>
      <c r="Q152" s="110">
        <f t="shared" si="15"/>
        <v>34150</v>
      </c>
      <c r="R152" s="111">
        <f t="shared" si="16"/>
        <v>3.8396806918343587</v>
      </c>
      <c r="S152" s="66" t="str">
        <f t="shared" si="17"/>
        <v>Магистральный трубопровод-2</v>
      </c>
    </row>
    <row r="153" spans="1:19" ht="15.75" x14ac:dyDescent="0.2">
      <c r="A153" s="87"/>
      <c r="B153" s="88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</row>
    <row r="154" spans="1:19" ht="15.75" x14ac:dyDescent="0.2">
      <c r="A154" s="87"/>
      <c r="B154" s="88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</row>
    <row r="155" spans="1:19" s="91" customFormat="1" ht="20.25" x14ac:dyDescent="0.3">
      <c r="A155" s="198" t="s">
        <v>45</v>
      </c>
      <c r="B155" s="198"/>
      <c r="C155" s="198"/>
      <c r="D155" s="198"/>
      <c r="E155" s="90"/>
      <c r="F155" s="90"/>
      <c r="G155" s="90"/>
      <c r="H155" s="90"/>
      <c r="I155" s="90"/>
      <c r="J155" s="90"/>
      <c r="K155" s="90"/>
      <c r="L155" s="90"/>
      <c r="M155" s="90"/>
      <c r="N155" s="197"/>
      <c r="O155" s="197"/>
    </row>
    <row r="156" spans="1:19" s="91" customFormat="1" ht="20.25" x14ac:dyDescent="0.3">
      <c r="A156" s="198" t="s">
        <v>41</v>
      </c>
      <c r="B156" s="198"/>
      <c r="C156" s="198"/>
      <c r="D156" s="198"/>
      <c r="E156" s="92"/>
      <c r="F156" s="92"/>
      <c r="G156" s="92"/>
      <c r="H156" s="92"/>
      <c r="I156" s="92"/>
      <c r="J156" s="92"/>
      <c r="K156" s="92"/>
      <c r="L156" s="92"/>
    </row>
    <row r="157" spans="1:19" s="91" customFormat="1" ht="20.25" x14ac:dyDescent="0.3">
      <c r="A157" s="198" t="s">
        <v>2</v>
      </c>
      <c r="B157" s="199"/>
      <c r="C157" s="92"/>
      <c r="M157" s="200" t="s">
        <v>46</v>
      </c>
      <c r="N157" s="201"/>
      <c r="O157" s="201"/>
    </row>
    <row r="158" spans="1:19" ht="15.75" x14ac:dyDescent="0.25">
      <c r="A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O158" s="67"/>
    </row>
    <row r="161" spans="5:5" x14ac:dyDescent="0.2">
      <c r="E161" s="93"/>
    </row>
  </sheetData>
  <mergeCells count="22">
    <mergeCell ref="K1:O1"/>
    <mergeCell ref="K9:O9"/>
    <mergeCell ref="K11:O11"/>
    <mergeCell ref="K12:O12"/>
    <mergeCell ref="K13:O13"/>
    <mergeCell ref="L2:O2"/>
    <mergeCell ref="L3:O3"/>
    <mergeCell ref="L4:O4"/>
    <mergeCell ref="L5:O5"/>
    <mergeCell ref="L7:P7"/>
    <mergeCell ref="N155:O155"/>
    <mergeCell ref="A156:D156"/>
    <mergeCell ref="A155:D155"/>
    <mergeCell ref="A157:B157"/>
    <mergeCell ref="M157:O157"/>
    <mergeCell ref="J17:O17"/>
    <mergeCell ref="D22:O22"/>
    <mergeCell ref="A21:O21"/>
    <mergeCell ref="F20:G20"/>
    <mergeCell ref="C22:C23"/>
    <mergeCell ref="B22:B23"/>
    <mergeCell ref="A22:A23"/>
  </mergeCells>
  <pageMargins left="0.78740157480314965" right="0.78740157480314965" top="1.1811023622047245" bottom="0.39370078740157483" header="0" footer="0"/>
  <pageSetup paperSize="9" scale="68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UZ164"/>
  <sheetViews>
    <sheetView view="pageLayout" topLeftCell="B1" zoomScaleNormal="100" workbookViewId="0">
      <selection activeCell="L1" sqref="L1"/>
    </sheetView>
  </sheetViews>
  <sheetFormatPr defaultRowHeight="12.75" x14ac:dyDescent="0.2"/>
  <cols>
    <col min="1" max="1" width="7" style="1" bestFit="1" customWidth="1"/>
    <col min="2" max="2" width="50.5703125" style="1" customWidth="1"/>
    <col min="3" max="3" width="10.85546875" style="1" customWidth="1"/>
    <col min="4" max="4" width="9.28515625" style="21" customWidth="1"/>
    <col min="5" max="5" width="9.5703125" style="21" customWidth="1"/>
    <col min="6" max="6" width="9.42578125" style="21" customWidth="1"/>
    <col min="7" max="7" width="9.5703125" style="21" customWidth="1"/>
    <col min="8" max="8" width="9.140625" style="21" customWidth="1"/>
    <col min="9" max="9" width="9.42578125" style="21" customWidth="1"/>
    <col min="10" max="10" width="8.28515625" style="21" customWidth="1"/>
    <col min="11" max="11" width="9" style="21" customWidth="1"/>
    <col min="12" max="12" width="11.140625" style="21" customWidth="1"/>
    <col min="13" max="13" width="10" style="21" customWidth="1"/>
    <col min="14" max="14" width="9.5703125" style="1" customWidth="1"/>
    <col min="15" max="15" width="9.85546875" style="1" customWidth="1"/>
    <col min="16" max="16" width="4" style="1" customWidth="1"/>
    <col min="17" max="256" width="9.140625" style="1"/>
    <col min="257" max="257" width="4.5703125" style="1" customWidth="1"/>
    <col min="258" max="258" width="43.7109375" style="1" customWidth="1"/>
    <col min="259" max="259" width="9.7109375" style="1" customWidth="1"/>
    <col min="260" max="260" width="9.140625" style="1" customWidth="1"/>
    <col min="261" max="261" width="8.7109375" style="1" customWidth="1"/>
    <col min="262" max="262" width="7.42578125" style="1" customWidth="1"/>
    <col min="263" max="263" width="7.5703125" style="1" customWidth="1"/>
    <col min="264" max="264" width="8.42578125" style="1" customWidth="1"/>
    <col min="265" max="265" width="8.28515625" style="1" customWidth="1"/>
    <col min="266" max="266" width="8.85546875" style="1" customWidth="1"/>
    <col min="267" max="267" width="9" style="1" customWidth="1"/>
    <col min="268" max="268" width="9.5703125" style="1" customWidth="1"/>
    <col min="269" max="269" width="10.28515625" style="1" customWidth="1"/>
    <col min="270" max="270" width="10.85546875" style="1" customWidth="1"/>
    <col min="271" max="271" width="11" style="1" customWidth="1"/>
    <col min="272" max="272" width="4" style="1" customWidth="1"/>
    <col min="273" max="512" width="9.140625" style="1"/>
    <col min="513" max="513" width="4.5703125" style="1" customWidth="1"/>
    <col min="514" max="514" width="43.7109375" style="1" customWidth="1"/>
    <col min="515" max="515" width="9.7109375" style="1" customWidth="1"/>
    <col min="516" max="516" width="9.140625" style="1" customWidth="1"/>
    <col min="517" max="517" width="8.7109375" style="1" customWidth="1"/>
    <col min="518" max="518" width="7.42578125" style="1" customWidth="1"/>
    <col min="519" max="519" width="7.5703125" style="1" customWidth="1"/>
    <col min="520" max="520" width="8.42578125" style="1" customWidth="1"/>
    <col min="521" max="521" width="8.28515625" style="1" customWidth="1"/>
    <col min="522" max="522" width="8.85546875" style="1" customWidth="1"/>
    <col min="523" max="523" width="9" style="1" customWidth="1"/>
    <col min="524" max="524" width="9.5703125" style="1" customWidth="1"/>
    <col min="525" max="525" width="10.28515625" style="1" customWidth="1"/>
    <col min="526" max="526" width="10.85546875" style="1" customWidth="1"/>
    <col min="527" max="527" width="11" style="1" customWidth="1"/>
    <col min="528" max="528" width="4" style="1" customWidth="1"/>
    <col min="529" max="768" width="9.140625" style="1"/>
    <col min="769" max="769" width="4.5703125" style="1" customWidth="1"/>
    <col min="770" max="770" width="43.7109375" style="1" customWidth="1"/>
    <col min="771" max="771" width="9.7109375" style="1" customWidth="1"/>
    <col min="772" max="772" width="9.140625" style="1" customWidth="1"/>
    <col min="773" max="773" width="8.7109375" style="1" customWidth="1"/>
    <col min="774" max="774" width="7.42578125" style="1" customWidth="1"/>
    <col min="775" max="775" width="7.5703125" style="1" customWidth="1"/>
    <col min="776" max="776" width="8.42578125" style="1" customWidth="1"/>
    <col min="777" max="777" width="8.28515625" style="1" customWidth="1"/>
    <col min="778" max="778" width="8.85546875" style="1" customWidth="1"/>
    <col min="779" max="779" width="9" style="1" customWidth="1"/>
    <col min="780" max="780" width="9.5703125" style="1" customWidth="1"/>
    <col min="781" max="781" width="10.28515625" style="1" customWidth="1"/>
    <col min="782" max="782" width="10.85546875" style="1" customWidth="1"/>
    <col min="783" max="783" width="11" style="1" customWidth="1"/>
    <col min="784" max="784" width="4" style="1" customWidth="1"/>
    <col min="785" max="1024" width="9.140625" style="1"/>
    <col min="1025" max="1025" width="4.5703125" style="1" customWidth="1"/>
    <col min="1026" max="1026" width="43.7109375" style="1" customWidth="1"/>
    <col min="1027" max="1027" width="9.7109375" style="1" customWidth="1"/>
    <col min="1028" max="1028" width="9.140625" style="1" customWidth="1"/>
    <col min="1029" max="1029" width="8.7109375" style="1" customWidth="1"/>
    <col min="1030" max="1030" width="7.42578125" style="1" customWidth="1"/>
    <col min="1031" max="1031" width="7.5703125" style="1" customWidth="1"/>
    <col min="1032" max="1032" width="8.42578125" style="1" customWidth="1"/>
    <col min="1033" max="1033" width="8.28515625" style="1" customWidth="1"/>
    <col min="1034" max="1034" width="8.85546875" style="1" customWidth="1"/>
    <col min="1035" max="1035" width="9" style="1" customWidth="1"/>
    <col min="1036" max="1036" width="9.5703125" style="1" customWidth="1"/>
    <col min="1037" max="1037" width="10.28515625" style="1" customWidth="1"/>
    <col min="1038" max="1038" width="10.85546875" style="1" customWidth="1"/>
    <col min="1039" max="1039" width="11" style="1" customWidth="1"/>
    <col min="1040" max="1040" width="4" style="1" customWidth="1"/>
    <col min="1041" max="1280" width="9.140625" style="1"/>
    <col min="1281" max="1281" width="4.5703125" style="1" customWidth="1"/>
    <col min="1282" max="1282" width="43.7109375" style="1" customWidth="1"/>
    <col min="1283" max="1283" width="9.7109375" style="1" customWidth="1"/>
    <col min="1284" max="1284" width="9.140625" style="1" customWidth="1"/>
    <col min="1285" max="1285" width="8.7109375" style="1" customWidth="1"/>
    <col min="1286" max="1286" width="7.42578125" style="1" customWidth="1"/>
    <col min="1287" max="1287" width="7.5703125" style="1" customWidth="1"/>
    <col min="1288" max="1288" width="8.42578125" style="1" customWidth="1"/>
    <col min="1289" max="1289" width="8.28515625" style="1" customWidth="1"/>
    <col min="1290" max="1290" width="8.85546875" style="1" customWidth="1"/>
    <col min="1291" max="1291" width="9" style="1" customWidth="1"/>
    <col min="1292" max="1292" width="9.5703125" style="1" customWidth="1"/>
    <col min="1293" max="1293" width="10.28515625" style="1" customWidth="1"/>
    <col min="1294" max="1294" width="10.85546875" style="1" customWidth="1"/>
    <col min="1295" max="1295" width="11" style="1" customWidth="1"/>
    <col min="1296" max="1296" width="4" style="1" customWidth="1"/>
    <col min="1297" max="1536" width="9.140625" style="1"/>
    <col min="1537" max="1537" width="4.5703125" style="1" customWidth="1"/>
    <col min="1538" max="1538" width="43.7109375" style="1" customWidth="1"/>
    <col min="1539" max="1539" width="9.7109375" style="1" customWidth="1"/>
    <col min="1540" max="1540" width="9.140625" style="1" customWidth="1"/>
    <col min="1541" max="1541" width="8.7109375" style="1" customWidth="1"/>
    <col min="1542" max="1542" width="7.42578125" style="1" customWidth="1"/>
    <col min="1543" max="1543" width="7.5703125" style="1" customWidth="1"/>
    <col min="1544" max="1544" width="8.42578125" style="1" customWidth="1"/>
    <col min="1545" max="1545" width="8.28515625" style="1" customWidth="1"/>
    <col min="1546" max="1546" width="8.85546875" style="1" customWidth="1"/>
    <col min="1547" max="1547" width="9" style="1" customWidth="1"/>
    <col min="1548" max="1548" width="9.5703125" style="1" customWidth="1"/>
    <col min="1549" max="1549" width="10.28515625" style="1" customWidth="1"/>
    <col min="1550" max="1550" width="10.85546875" style="1" customWidth="1"/>
    <col min="1551" max="1551" width="11" style="1" customWidth="1"/>
    <col min="1552" max="1552" width="4" style="1" customWidth="1"/>
    <col min="1553" max="1792" width="9.140625" style="1"/>
    <col min="1793" max="1793" width="4.5703125" style="1" customWidth="1"/>
    <col min="1794" max="1794" width="43.7109375" style="1" customWidth="1"/>
    <col min="1795" max="1795" width="9.7109375" style="1" customWidth="1"/>
    <col min="1796" max="1796" width="9.140625" style="1" customWidth="1"/>
    <col min="1797" max="1797" width="8.7109375" style="1" customWidth="1"/>
    <col min="1798" max="1798" width="7.42578125" style="1" customWidth="1"/>
    <col min="1799" max="1799" width="7.5703125" style="1" customWidth="1"/>
    <col min="1800" max="1800" width="8.42578125" style="1" customWidth="1"/>
    <col min="1801" max="1801" width="8.28515625" style="1" customWidth="1"/>
    <col min="1802" max="1802" width="8.85546875" style="1" customWidth="1"/>
    <col min="1803" max="1803" width="9" style="1" customWidth="1"/>
    <col min="1804" max="1804" width="9.5703125" style="1" customWidth="1"/>
    <col min="1805" max="1805" width="10.28515625" style="1" customWidth="1"/>
    <col min="1806" max="1806" width="10.85546875" style="1" customWidth="1"/>
    <col min="1807" max="1807" width="11" style="1" customWidth="1"/>
    <col min="1808" max="1808" width="4" style="1" customWidth="1"/>
    <col min="1809" max="2048" width="9.140625" style="1"/>
    <col min="2049" max="2049" width="4.5703125" style="1" customWidth="1"/>
    <col min="2050" max="2050" width="43.7109375" style="1" customWidth="1"/>
    <col min="2051" max="2051" width="9.7109375" style="1" customWidth="1"/>
    <col min="2052" max="2052" width="9.140625" style="1" customWidth="1"/>
    <col min="2053" max="2053" width="8.7109375" style="1" customWidth="1"/>
    <col min="2054" max="2054" width="7.42578125" style="1" customWidth="1"/>
    <col min="2055" max="2055" width="7.5703125" style="1" customWidth="1"/>
    <col min="2056" max="2056" width="8.42578125" style="1" customWidth="1"/>
    <col min="2057" max="2057" width="8.28515625" style="1" customWidth="1"/>
    <col min="2058" max="2058" width="8.85546875" style="1" customWidth="1"/>
    <col min="2059" max="2059" width="9" style="1" customWidth="1"/>
    <col min="2060" max="2060" width="9.5703125" style="1" customWidth="1"/>
    <col min="2061" max="2061" width="10.28515625" style="1" customWidth="1"/>
    <col min="2062" max="2062" width="10.85546875" style="1" customWidth="1"/>
    <col min="2063" max="2063" width="11" style="1" customWidth="1"/>
    <col min="2064" max="2064" width="4" style="1" customWidth="1"/>
    <col min="2065" max="2304" width="9.140625" style="1"/>
    <col min="2305" max="2305" width="4.5703125" style="1" customWidth="1"/>
    <col min="2306" max="2306" width="43.7109375" style="1" customWidth="1"/>
    <col min="2307" max="2307" width="9.7109375" style="1" customWidth="1"/>
    <col min="2308" max="2308" width="9.140625" style="1" customWidth="1"/>
    <col min="2309" max="2309" width="8.7109375" style="1" customWidth="1"/>
    <col min="2310" max="2310" width="7.42578125" style="1" customWidth="1"/>
    <col min="2311" max="2311" width="7.5703125" style="1" customWidth="1"/>
    <col min="2312" max="2312" width="8.42578125" style="1" customWidth="1"/>
    <col min="2313" max="2313" width="8.28515625" style="1" customWidth="1"/>
    <col min="2314" max="2314" width="8.85546875" style="1" customWidth="1"/>
    <col min="2315" max="2315" width="9" style="1" customWidth="1"/>
    <col min="2316" max="2316" width="9.5703125" style="1" customWidth="1"/>
    <col min="2317" max="2317" width="10.28515625" style="1" customWidth="1"/>
    <col min="2318" max="2318" width="10.85546875" style="1" customWidth="1"/>
    <col min="2319" max="2319" width="11" style="1" customWidth="1"/>
    <col min="2320" max="2320" width="4" style="1" customWidth="1"/>
    <col min="2321" max="2560" width="9.140625" style="1"/>
    <col min="2561" max="2561" width="4.5703125" style="1" customWidth="1"/>
    <col min="2562" max="2562" width="43.7109375" style="1" customWidth="1"/>
    <col min="2563" max="2563" width="9.7109375" style="1" customWidth="1"/>
    <col min="2564" max="2564" width="9.140625" style="1" customWidth="1"/>
    <col min="2565" max="2565" width="8.7109375" style="1" customWidth="1"/>
    <col min="2566" max="2566" width="7.42578125" style="1" customWidth="1"/>
    <col min="2567" max="2567" width="7.5703125" style="1" customWidth="1"/>
    <col min="2568" max="2568" width="8.42578125" style="1" customWidth="1"/>
    <col min="2569" max="2569" width="8.28515625" style="1" customWidth="1"/>
    <col min="2570" max="2570" width="8.85546875" style="1" customWidth="1"/>
    <col min="2571" max="2571" width="9" style="1" customWidth="1"/>
    <col min="2572" max="2572" width="9.5703125" style="1" customWidth="1"/>
    <col min="2573" max="2573" width="10.28515625" style="1" customWidth="1"/>
    <col min="2574" max="2574" width="10.85546875" style="1" customWidth="1"/>
    <col min="2575" max="2575" width="11" style="1" customWidth="1"/>
    <col min="2576" max="2576" width="4" style="1" customWidth="1"/>
    <col min="2577" max="2816" width="9.140625" style="1"/>
    <col min="2817" max="2817" width="4.5703125" style="1" customWidth="1"/>
    <col min="2818" max="2818" width="43.7109375" style="1" customWidth="1"/>
    <col min="2819" max="2819" width="9.7109375" style="1" customWidth="1"/>
    <col min="2820" max="2820" width="9.140625" style="1" customWidth="1"/>
    <col min="2821" max="2821" width="8.7109375" style="1" customWidth="1"/>
    <col min="2822" max="2822" width="7.42578125" style="1" customWidth="1"/>
    <col min="2823" max="2823" width="7.5703125" style="1" customWidth="1"/>
    <col min="2824" max="2824" width="8.42578125" style="1" customWidth="1"/>
    <col min="2825" max="2825" width="8.28515625" style="1" customWidth="1"/>
    <col min="2826" max="2826" width="8.85546875" style="1" customWidth="1"/>
    <col min="2827" max="2827" width="9" style="1" customWidth="1"/>
    <col min="2828" max="2828" width="9.5703125" style="1" customWidth="1"/>
    <col min="2829" max="2829" width="10.28515625" style="1" customWidth="1"/>
    <col min="2830" max="2830" width="10.85546875" style="1" customWidth="1"/>
    <col min="2831" max="2831" width="11" style="1" customWidth="1"/>
    <col min="2832" max="2832" width="4" style="1" customWidth="1"/>
    <col min="2833" max="3072" width="9.140625" style="1"/>
    <col min="3073" max="3073" width="4.5703125" style="1" customWidth="1"/>
    <col min="3074" max="3074" width="43.7109375" style="1" customWidth="1"/>
    <col min="3075" max="3075" width="9.7109375" style="1" customWidth="1"/>
    <col min="3076" max="3076" width="9.140625" style="1" customWidth="1"/>
    <col min="3077" max="3077" width="8.7109375" style="1" customWidth="1"/>
    <col min="3078" max="3078" width="7.42578125" style="1" customWidth="1"/>
    <col min="3079" max="3079" width="7.5703125" style="1" customWidth="1"/>
    <col min="3080" max="3080" width="8.42578125" style="1" customWidth="1"/>
    <col min="3081" max="3081" width="8.28515625" style="1" customWidth="1"/>
    <col min="3082" max="3082" width="8.85546875" style="1" customWidth="1"/>
    <col min="3083" max="3083" width="9" style="1" customWidth="1"/>
    <col min="3084" max="3084" width="9.5703125" style="1" customWidth="1"/>
    <col min="3085" max="3085" width="10.28515625" style="1" customWidth="1"/>
    <col min="3086" max="3086" width="10.85546875" style="1" customWidth="1"/>
    <col min="3087" max="3087" width="11" style="1" customWidth="1"/>
    <col min="3088" max="3088" width="4" style="1" customWidth="1"/>
    <col min="3089" max="3328" width="9.140625" style="1"/>
    <col min="3329" max="3329" width="4.5703125" style="1" customWidth="1"/>
    <col min="3330" max="3330" width="43.7109375" style="1" customWidth="1"/>
    <col min="3331" max="3331" width="9.7109375" style="1" customWidth="1"/>
    <col min="3332" max="3332" width="9.140625" style="1" customWidth="1"/>
    <col min="3333" max="3333" width="8.7109375" style="1" customWidth="1"/>
    <col min="3334" max="3334" width="7.42578125" style="1" customWidth="1"/>
    <col min="3335" max="3335" width="7.5703125" style="1" customWidth="1"/>
    <col min="3336" max="3336" width="8.42578125" style="1" customWidth="1"/>
    <col min="3337" max="3337" width="8.28515625" style="1" customWidth="1"/>
    <col min="3338" max="3338" width="8.85546875" style="1" customWidth="1"/>
    <col min="3339" max="3339" width="9" style="1" customWidth="1"/>
    <col min="3340" max="3340" width="9.5703125" style="1" customWidth="1"/>
    <col min="3341" max="3341" width="10.28515625" style="1" customWidth="1"/>
    <col min="3342" max="3342" width="10.85546875" style="1" customWidth="1"/>
    <col min="3343" max="3343" width="11" style="1" customWidth="1"/>
    <col min="3344" max="3344" width="4" style="1" customWidth="1"/>
    <col min="3345" max="3584" width="9.140625" style="1"/>
    <col min="3585" max="3585" width="4.5703125" style="1" customWidth="1"/>
    <col min="3586" max="3586" width="43.7109375" style="1" customWidth="1"/>
    <col min="3587" max="3587" width="9.7109375" style="1" customWidth="1"/>
    <col min="3588" max="3588" width="9.140625" style="1" customWidth="1"/>
    <col min="3589" max="3589" width="8.7109375" style="1" customWidth="1"/>
    <col min="3590" max="3590" width="7.42578125" style="1" customWidth="1"/>
    <col min="3591" max="3591" width="7.5703125" style="1" customWidth="1"/>
    <col min="3592" max="3592" width="8.42578125" style="1" customWidth="1"/>
    <col min="3593" max="3593" width="8.28515625" style="1" customWidth="1"/>
    <col min="3594" max="3594" width="8.85546875" style="1" customWidth="1"/>
    <col min="3595" max="3595" width="9" style="1" customWidth="1"/>
    <col min="3596" max="3596" width="9.5703125" style="1" customWidth="1"/>
    <col min="3597" max="3597" width="10.28515625" style="1" customWidth="1"/>
    <col min="3598" max="3598" width="10.85546875" style="1" customWidth="1"/>
    <col min="3599" max="3599" width="11" style="1" customWidth="1"/>
    <col min="3600" max="3600" width="4" style="1" customWidth="1"/>
    <col min="3601" max="3840" width="9.140625" style="1"/>
    <col min="3841" max="3841" width="4.5703125" style="1" customWidth="1"/>
    <col min="3842" max="3842" width="43.7109375" style="1" customWidth="1"/>
    <col min="3843" max="3843" width="9.7109375" style="1" customWidth="1"/>
    <col min="3844" max="3844" width="9.140625" style="1" customWidth="1"/>
    <col min="3845" max="3845" width="8.7109375" style="1" customWidth="1"/>
    <col min="3846" max="3846" width="7.42578125" style="1" customWidth="1"/>
    <col min="3847" max="3847" width="7.5703125" style="1" customWidth="1"/>
    <col min="3848" max="3848" width="8.42578125" style="1" customWidth="1"/>
    <col min="3849" max="3849" width="8.28515625" style="1" customWidth="1"/>
    <col min="3850" max="3850" width="8.85546875" style="1" customWidth="1"/>
    <col min="3851" max="3851" width="9" style="1" customWidth="1"/>
    <col min="3852" max="3852" width="9.5703125" style="1" customWidth="1"/>
    <col min="3853" max="3853" width="10.28515625" style="1" customWidth="1"/>
    <col min="3854" max="3854" width="10.85546875" style="1" customWidth="1"/>
    <col min="3855" max="3855" width="11" style="1" customWidth="1"/>
    <col min="3856" max="3856" width="4" style="1" customWidth="1"/>
    <col min="3857" max="4096" width="9.140625" style="1"/>
    <col min="4097" max="4097" width="4.5703125" style="1" customWidth="1"/>
    <col min="4098" max="4098" width="43.7109375" style="1" customWidth="1"/>
    <col min="4099" max="4099" width="9.7109375" style="1" customWidth="1"/>
    <col min="4100" max="4100" width="9.140625" style="1" customWidth="1"/>
    <col min="4101" max="4101" width="8.7109375" style="1" customWidth="1"/>
    <col min="4102" max="4102" width="7.42578125" style="1" customWidth="1"/>
    <col min="4103" max="4103" width="7.5703125" style="1" customWidth="1"/>
    <col min="4104" max="4104" width="8.42578125" style="1" customWidth="1"/>
    <col min="4105" max="4105" width="8.28515625" style="1" customWidth="1"/>
    <col min="4106" max="4106" width="8.85546875" style="1" customWidth="1"/>
    <col min="4107" max="4107" width="9" style="1" customWidth="1"/>
    <col min="4108" max="4108" width="9.5703125" style="1" customWidth="1"/>
    <col min="4109" max="4109" width="10.28515625" style="1" customWidth="1"/>
    <col min="4110" max="4110" width="10.85546875" style="1" customWidth="1"/>
    <col min="4111" max="4111" width="11" style="1" customWidth="1"/>
    <col min="4112" max="4112" width="4" style="1" customWidth="1"/>
    <col min="4113" max="4352" width="9.140625" style="1"/>
    <col min="4353" max="4353" width="4.5703125" style="1" customWidth="1"/>
    <col min="4354" max="4354" width="43.7109375" style="1" customWidth="1"/>
    <col min="4355" max="4355" width="9.7109375" style="1" customWidth="1"/>
    <col min="4356" max="4356" width="9.140625" style="1" customWidth="1"/>
    <col min="4357" max="4357" width="8.7109375" style="1" customWidth="1"/>
    <col min="4358" max="4358" width="7.42578125" style="1" customWidth="1"/>
    <col min="4359" max="4359" width="7.5703125" style="1" customWidth="1"/>
    <col min="4360" max="4360" width="8.42578125" style="1" customWidth="1"/>
    <col min="4361" max="4361" width="8.28515625" style="1" customWidth="1"/>
    <col min="4362" max="4362" width="8.85546875" style="1" customWidth="1"/>
    <col min="4363" max="4363" width="9" style="1" customWidth="1"/>
    <col min="4364" max="4364" width="9.5703125" style="1" customWidth="1"/>
    <col min="4365" max="4365" width="10.28515625" style="1" customWidth="1"/>
    <col min="4366" max="4366" width="10.85546875" style="1" customWidth="1"/>
    <col min="4367" max="4367" width="11" style="1" customWidth="1"/>
    <col min="4368" max="4368" width="4" style="1" customWidth="1"/>
    <col min="4369" max="4608" width="9.140625" style="1"/>
    <col min="4609" max="4609" width="4.5703125" style="1" customWidth="1"/>
    <col min="4610" max="4610" width="43.7109375" style="1" customWidth="1"/>
    <col min="4611" max="4611" width="9.7109375" style="1" customWidth="1"/>
    <col min="4612" max="4612" width="9.140625" style="1" customWidth="1"/>
    <col min="4613" max="4613" width="8.7109375" style="1" customWidth="1"/>
    <col min="4614" max="4614" width="7.42578125" style="1" customWidth="1"/>
    <col min="4615" max="4615" width="7.5703125" style="1" customWidth="1"/>
    <col min="4616" max="4616" width="8.42578125" style="1" customWidth="1"/>
    <col min="4617" max="4617" width="8.28515625" style="1" customWidth="1"/>
    <col min="4618" max="4618" width="8.85546875" style="1" customWidth="1"/>
    <col min="4619" max="4619" width="9" style="1" customWidth="1"/>
    <col min="4620" max="4620" width="9.5703125" style="1" customWidth="1"/>
    <col min="4621" max="4621" width="10.28515625" style="1" customWidth="1"/>
    <col min="4622" max="4622" width="10.85546875" style="1" customWidth="1"/>
    <col min="4623" max="4623" width="11" style="1" customWidth="1"/>
    <col min="4624" max="4624" width="4" style="1" customWidth="1"/>
    <col min="4625" max="4864" width="9.140625" style="1"/>
    <col min="4865" max="4865" width="4.5703125" style="1" customWidth="1"/>
    <col min="4866" max="4866" width="43.7109375" style="1" customWidth="1"/>
    <col min="4867" max="4867" width="9.7109375" style="1" customWidth="1"/>
    <col min="4868" max="4868" width="9.140625" style="1" customWidth="1"/>
    <col min="4869" max="4869" width="8.7109375" style="1" customWidth="1"/>
    <col min="4870" max="4870" width="7.42578125" style="1" customWidth="1"/>
    <col min="4871" max="4871" width="7.5703125" style="1" customWidth="1"/>
    <col min="4872" max="4872" width="8.42578125" style="1" customWidth="1"/>
    <col min="4873" max="4873" width="8.28515625" style="1" customWidth="1"/>
    <col min="4874" max="4874" width="8.85546875" style="1" customWidth="1"/>
    <col min="4875" max="4875" width="9" style="1" customWidth="1"/>
    <col min="4876" max="4876" width="9.5703125" style="1" customWidth="1"/>
    <col min="4877" max="4877" width="10.28515625" style="1" customWidth="1"/>
    <col min="4878" max="4878" width="10.85546875" style="1" customWidth="1"/>
    <col min="4879" max="4879" width="11" style="1" customWidth="1"/>
    <col min="4880" max="4880" width="4" style="1" customWidth="1"/>
    <col min="4881" max="5120" width="9.140625" style="1"/>
    <col min="5121" max="5121" width="4.5703125" style="1" customWidth="1"/>
    <col min="5122" max="5122" width="43.7109375" style="1" customWidth="1"/>
    <col min="5123" max="5123" width="9.7109375" style="1" customWidth="1"/>
    <col min="5124" max="5124" width="9.140625" style="1" customWidth="1"/>
    <col min="5125" max="5125" width="8.7109375" style="1" customWidth="1"/>
    <col min="5126" max="5126" width="7.42578125" style="1" customWidth="1"/>
    <col min="5127" max="5127" width="7.5703125" style="1" customWidth="1"/>
    <col min="5128" max="5128" width="8.42578125" style="1" customWidth="1"/>
    <col min="5129" max="5129" width="8.28515625" style="1" customWidth="1"/>
    <col min="5130" max="5130" width="8.85546875" style="1" customWidth="1"/>
    <col min="5131" max="5131" width="9" style="1" customWidth="1"/>
    <col min="5132" max="5132" width="9.5703125" style="1" customWidth="1"/>
    <col min="5133" max="5133" width="10.28515625" style="1" customWidth="1"/>
    <col min="5134" max="5134" width="10.85546875" style="1" customWidth="1"/>
    <col min="5135" max="5135" width="11" style="1" customWidth="1"/>
    <col min="5136" max="5136" width="4" style="1" customWidth="1"/>
    <col min="5137" max="5376" width="9.140625" style="1"/>
    <col min="5377" max="5377" width="4.5703125" style="1" customWidth="1"/>
    <col min="5378" max="5378" width="43.7109375" style="1" customWidth="1"/>
    <col min="5379" max="5379" width="9.7109375" style="1" customWidth="1"/>
    <col min="5380" max="5380" width="9.140625" style="1" customWidth="1"/>
    <col min="5381" max="5381" width="8.7109375" style="1" customWidth="1"/>
    <col min="5382" max="5382" width="7.42578125" style="1" customWidth="1"/>
    <col min="5383" max="5383" width="7.5703125" style="1" customWidth="1"/>
    <col min="5384" max="5384" width="8.42578125" style="1" customWidth="1"/>
    <col min="5385" max="5385" width="8.28515625" style="1" customWidth="1"/>
    <col min="5386" max="5386" width="8.85546875" style="1" customWidth="1"/>
    <col min="5387" max="5387" width="9" style="1" customWidth="1"/>
    <col min="5388" max="5388" width="9.5703125" style="1" customWidth="1"/>
    <col min="5389" max="5389" width="10.28515625" style="1" customWidth="1"/>
    <col min="5390" max="5390" width="10.85546875" style="1" customWidth="1"/>
    <col min="5391" max="5391" width="11" style="1" customWidth="1"/>
    <col min="5392" max="5392" width="4" style="1" customWidth="1"/>
    <col min="5393" max="5632" width="9.140625" style="1"/>
    <col min="5633" max="5633" width="4.5703125" style="1" customWidth="1"/>
    <col min="5634" max="5634" width="43.7109375" style="1" customWidth="1"/>
    <col min="5635" max="5635" width="9.7109375" style="1" customWidth="1"/>
    <col min="5636" max="5636" width="9.140625" style="1" customWidth="1"/>
    <col min="5637" max="5637" width="8.7109375" style="1" customWidth="1"/>
    <col min="5638" max="5638" width="7.42578125" style="1" customWidth="1"/>
    <col min="5639" max="5639" width="7.5703125" style="1" customWidth="1"/>
    <col min="5640" max="5640" width="8.42578125" style="1" customWidth="1"/>
    <col min="5641" max="5641" width="8.28515625" style="1" customWidth="1"/>
    <col min="5642" max="5642" width="8.85546875" style="1" customWidth="1"/>
    <col min="5643" max="5643" width="9" style="1" customWidth="1"/>
    <col min="5644" max="5644" width="9.5703125" style="1" customWidth="1"/>
    <col min="5645" max="5645" width="10.28515625" style="1" customWidth="1"/>
    <col min="5646" max="5646" width="10.85546875" style="1" customWidth="1"/>
    <col min="5647" max="5647" width="11" style="1" customWidth="1"/>
    <col min="5648" max="5648" width="4" style="1" customWidth="1"/>
    <col min="5649" max="5888" width="9.140625" style="1"/>
    <col min="5889" max="5889" width="4.5703125" style="1" customWidth="1"/>
    <col min="5890" max="5890" width="43.7109375" style="1" customWidth="1"/>
    <col min="5891" max="5891" width="9.7109375" style="1" customWidth="1"/>
    <col min="5892" max="5892" width="9.140625" style="1" customWidth="1"/>
    <col min="5893" max="5893" width="8.7109375" style="1" customWidth="1"/>
    <col min="5894" max="5894" width="7.42578125" style="1" customWidth="1"/>
    <col min="5895" max="5895" width="7.5703125" style="1" customWidth="1"/>
    <col min="5896" max="5896" width="8.42578125" style="1" customWidth="1"/>
    <col min="5897" max="5897" width="8.28515625" style="1" customWidth="1"/>
    <col min="5898" max="5898" width="8.85546875" style="1" customWidth="1"/>
    <col min="5899" max="5899" width="9" style="1" customWidth="1"/>
    <col min="5900" max="5900" width="9.5703125" style="1" customWidth="1"/>
    <col min="5901" max="5901" width="10.28515625" style="1" customWidth="1"/>
    <col min="5902" max="5902" width="10.85546875" style="1" customWidth="1"/>
    <col min="5903" max="5903" width="11" style="1" customWidth="1"/>
    <col min="5904" max="5904" width="4" style="1" customWidth="1"/>
    <col min="5905" max="6144" width="9.140625" style="1"/>
    <col min="6145" max="6145" width="4.5703125" style="1" customWidth="1"/>
    <col min="6146" max="6146" width="43.7109375" style="1" customWidth="1"/>
    <col min="6147" max="6147" width="9.7109375" style="1" customWidth="1"/>
    <col min="6148" max="6148" width="9.140625" style="1" customWidth="1"/>
    <col min="6149" max="6149" width="8.7109375" style="1" customWidth="1"/>
    <col min="6150" max="6150" width="7.42578125" style="1" customWidth="1"/>
    <col min="6151" max="6151" width="7.5703125" style="1" customWidth="1"/>
    <col min="6152" max="6152" width="8.42578125" style="1" customWidth="1"/>
    <col min="6153" max="6153" width="8.28515625" style="1" customWidth="1"/>
    <col min="6154" max="6154" width="8.85546875" style="1" customWidth="1"/>
    <col min="6155" max="6155" width="9" style="1" customWidth="1"/>
    <col min="6156" max="6156" width="9.5703125" style="1" customWidth="1"/>
    <col min="6157" max="6157" width="10.28515625" style="1" customWidth="1"/>
    <col min="6158" max="6158" width="10.85546875" style="1" customWidth="1"/>
    <col min="6159" max="6159" width="11" style="1" customWidth="1"/>
    <col min="6160" max="6160" width="4" style="1" customWidth="1"/>
    <col min="6161" max="6400" width="9.140625" style="1"/>
    <col min="6401" max="6401" width="4.5703125" style="1" customWidth="1"/>
    <col min="6402" max="6402" width="43.7109375" style="1" customWidth="1"/>
    <col min="6403" max="6403" width="9.7109375" style="1" customWidth="1"/>
    <col min="6404" max="6404" width="9.140625" style="1" customWidth="1"/>
    <col min="6405" max="6405" width="8.7109375" style="1" customWidth="1"/>
    <col min="6406" max="6406" width="7.42578125" style="1" customWidth="1"/>
    <col min="6407" max="6407" width="7.5703125" style="1" customWidth="1"/>
    <col min="6408" max="6408" width="8.42578125" style="1" customWidth="1"/>
    <col min="6409" max="6409" width="8.28515625" style="1" customWidth="1"/>
    <col min="6410" max="6410" width="8.85546875" style="1" customWidth="1"/>
    <col min="6411" max="6411" width="9" style="1" customWidth="1"/>
    <col min="6412" max="6412" width="9.5703125" style="1" customWidth="1"/>
    <col min="6413" max="6413" width="10.28515625" style="1" customWidth="1"/>
    <col min="6414" max="6414" width="10.85546875" style="1" customWidth="1"/>
    <col min="6415" max="6415" width="11" style="1" customWidth="1"/>
    <col min="6416" max="6416" width="4" style="1" customWidth="1"/>
    <col min="6417" max="6656" width="9.140625" style="1"/>
    <col min="6657" max="6657" width="4.5703125" style="1" customWidth="1"/>
    <col min="6658" max="6658" width="43.7109375" style="1" customWidth="1"/>
    <col min="6659" max="6659" width="9.7109375" style="1" customWidth="1"/>
    <col min="6660" max="6660" width="9.140625" style="1" customWidth="1"/>
    <col min="6661" max="6661" width="8.7109375" style="1" customWidth="1"/>
    <col min="6662" max="6662" width="7.42578125" style="1" customWidth="1"/>
    <col min="6663" max="6663" width="7.5703125" style="1" customWidth="1"/>
    <col min="6664" max="6664" width="8.42578125" style="1" customWidth="1"/>
    <col min="6665" max="6665" width="8.28515625" style="1" customWidth="1"/>
    <col min="6666" max="6666" width="8.85546875" style="1" customWidth="1"/>
    <col min="6667" max="6667" width="9" style="1" customWidth="1"/>
    <col min="6668" max="6668" width="9.5703125" style="1" customWidth="1"/>
    <col min="6669" max="6669" width="10.28515625" style="1" customWidth="1"/>
    <col min="6670" max="6670" width="10.85546875" style="1" customWidth="1"/>
    <col min="6671" max="6671" width="11" style="1" customWidth="1"/>
    <col min="6672" max="6672" width="4" style="1" customWidth="1"/>
    <col min="6673" max="6912" width="9.140625" style="1"/>
    <col min="6913" max="6913" width="4.5703125" style="1" customWidth="1"/>
    <col min="6914" max="6914" width="43.7109375" style="1" customWidth="1"/>
    <col min="6915" max="6915" width="9.7109375" style="1" customWidth="1"/>
    <col min="6916" max="6916" width="9.140625" style="1" customWidth="1"/>
    <col min="6917" max="6917" width="8.7109375" style="1" customWidth="1"/>
    <col min="6918" max="6918" width="7.42578125" style="1" customWidth="1"/>
    <col min="6919" max="6919" width="7.5703125" style="1" customWidth="1"/>
    <col min="6920" max="6920" width="8.42578125" style="1" customWidth="1"/>
    <col min="6921" max="6921" width="8.28515625" style="1" customWidth="1"/>
    <col min="6922" max="6922" width="8.85546875" style="1" customWidth="1"/>
    <col min="6923" max="6923" width="9" style="1" customWidth="1"/>
    <col min="6924" max="6924" width="9.5703125" style="1" customWidth="1"/>
    <col min="6925" max="6925" width="10.28515625" style="1" customWidth="1"/>
    <col min="6926" max="6926" width="10.85546875" style="1" customWidth="1"/>
    <col min="6927" max="6927" width="11" style="1" customWidth="1"/>
    <col min="6928" max="6928" width="4" style="1" customWidth="1"/>
    <col min="6929" max="7168" width="9.140625" style="1"/>
    <col min="7169" max="7169" width="4.5703125" style="1" customWidth="1"/>
    <col min="7170" max="7170" width="43.7109375" style="1" customWidth="1"/>
    <col min="7171" max="7171" width="9.7109375" style="1" customWidth="1"/>
    <col min="7172" max="7172" width="9.140625" style="1" customWidth="1"/>
    <col min="7173" max="7173" width="8.7109375" style="1" customWidth="1"/>
    <col min="7174" max="7174" width="7.42578125" style="1" customWidth="1"/>
    <col min="7175" max="7175" width="7.5703125" style="1" customWidth="1"/>
    <col min="7176" max="7176" width="8.42578125" style="1" customWidth="1"/>
    <col min="7177" max="7177" width="8.28515625" style="1" customWidth="1"/>
    <col min="7178" max="7178" width="8.85546875" style="1" customWidth="1"/>
    <col min="7179" max="7179" width="9" style="1" customWidth="1"/>
    <col min="7180" max="7180" width="9.5703125" style="1" customWidth="1"/>
    <col min="7181" max="7181" width="10.28515625" style="1" customWidth="1"/>
    <col min="7182" max="7182" width="10.85546875" style="1" customWidth="1"/>
    <col min="7183" max="7183" width="11" style="1" customWidth="1"/>
    <col min="7184" max="7184" width="4" style="1" customWidth="1"/>
    <col min="7185" max="7424" width="9.140625" style="1"/>
    <col min="7425" max="7425" width="4.5703125" style="1" customWidth="1"/>
    <col min="7426" max="7426" width="43.7109375" style="1" customWidth="1"/>
    <col min="7427" max="7427" width="9.7109375" style="1" customWidth="1"/>
    <col min="7428" max="7428" width="9.140625" style="1" customWidth="1"/>
    <col min="7429" max="7429" width="8.7109375" style="1" customWidth="1"/>
    <col min="7430" max="7430" width="7.42578125" style="1" customWidth="1"/>
    <col min="7431" max="7431" width="7.5703125" style="1" customWidth="1"/>
    <col min="7432" max="7432" width="8.42578125" style="1" customWidth="1"/>
    <col min="7433" max="7433" width="8.28515625" style="1" customWidth="1"/>
    <col min="7434" max="7434" width="8.85546875" style="1" customWidth="1"/>
    <col min="7435" max="7435" width="9" style="1" customWidth="1"/>
    <col min="7436" max="7436" width="9.5703125" style="1" customWidth="1"/>
    <col min="7437" max="7437" width="10.28515625" style="1" customWidth="1"/>
    <col min="7438" max="7438" width="10.85546875" style="1" customWidth="1"/>
    <col min="7439" max="7439" width="11" style="1" customWidth="1"/>
    <col min="7440" max="7440" width="4" style="1" customWidth="1"/>
    <col min="7441" max="7680" width="9.140625" style="1"/>
    <col min="7681" max="7681" width="4.5703125" style="1" customWidth="1"/>
    <col min="7682" max="7682" width="43.7109375" style="1" customWidth="1"/>
    <col min="7683" max="7683" width="9.7109375" style="1" customWidth="1"/>
    <col min="7684" max="7684" width="9.140625" style="1" customWidth="1"/>
    <col min="7685" max="7685" width="8.7109375" style="1" customWidth="1"/>
    <col min="7686" max="7686" width="7.42578125" style="1" customWidth="1"/>
    <col min="7687" max="7687" width="7.5703125" style="1" customWidth="1"/>
    <col min="7688" max="7688" width="8.42578125" style="1" customWidth="1"/>
    <col min="7689" max="7689" width="8.28515625" style="1" customWidth="1"/>
    <col min="7690" max="7690" width="8.85546875" style="1" customWidth="1"/>
    <col min="7691" max="7691" width="9" style="1" customWidth="1"/>
    <col min="7692" max="7692" width="9.5703125" style="1" customWidth="1"/>
    <col min="7693" max="7693" width="10.28515625" style="1" customWidth="1"/>
    <col min="7694" max="7694" width="10.85546875" style="1" customWidth="1"/>
    <col min="7695" max="7695" width="11" style="1" customWidth="1"/>
    <col min="7696" max="7696" width="4" style="1" customWidth="1"/>
    <col min="7697" max="7936" width="9.140625" style="1"/>
    <col min="7937" max="7937" width="4.5703125" style="1" customWidth="1"/>
    <col min="7938" max="7938" width="43.7109375" style="1" customWidth="1"/>
    <col min="7939" max="7939" width="9.7109375" style="1" customWidth="1"/>
    <col min="7940" max="7940" width="9.140625" style="1" customWidth="1"/>
    <col min="7941" max="7941" width="8.7109375" style="1" customWidth="1"/>
    <col min="7942" max="7942" width="7.42578125" style="1" customWidth="1"/>
    <col min="7943" max="7943" width="7.5703125" style="1" customWidth="1"/>
    <col min="7944" max="7944" width="8.42578125" style="1" customWidth="1"/>
    <col min="7945" max="7945" width="8.28515625" style="1" customWidth="1"/>
    <col min="7946" max="7946" width="8.85546875" style="1" customWidth="1"/>
    <col min="7947" max="7947" width="9" style="1" customWidth="1"/>
    <col min="7948" max="7948" width="9.5703125" style="1" customWidth="1"/>
    <col min="7949" max="7949" width="10.28515625" style="1" customWidth="1"/>
    <col min="7950" max="7950" width="10.85546875" style="1" customWidth="1"/>
    <col min="7951" max="7951" width="11" style="1" customWidth="1"/>
    <col min="7952" max="7952" width="4" style="1" customWidth="1"/>
    <col min="7953" max="8192" width="9.140625" style="1"/>
    <col min="8193" max="8193" width="4.5703125" style="1" customWidth="1"/>
    <col min="8194" max="8194" width="43.7109375" style="1" customWidth="1"/>
    <col min="8195" max="8195" width="9.7109375" style="1" customWidth="1"/>
    <col min="8196" max="8196" width="9.140625" style="1" customWidth="1"/>
    <col min="8197" max="8197" width="8.7109375" style="1" customWidth="1"/>
    <col min="8198" max="8198" width="7.42578125" style="1" customWidth="1"/>
    <col min="8199" max="8199" width="7.5703125" style="1" customWidth="1"/>
    <col min="8200" max="8200" width="8.42578125" style="1" customWidth="1"/>
    <col min="8201" max="8201" width="8.28515625" style="1" customWidth="1"/>
    <col min="8202" max="8202" width="8.85546875" style="1" customWidth="1"/>
    <col min="8203" max="8203" width="9" style="1" customWidth="1"/>
    <col min="8204" max="8204" width="9.5703125" style="1" customWidth="1"/>
    <col min="8205" max="8205" width="10.28515625" style="1" customWidth="1"/>
    <col min="8206" max="8206" width="10.85546875" style="1" customWidth="1"/>
    <col min="8207" max="8207" width="11" style="1" customWidth="1"/>
    <col min="8208" max="8208" width="4" style="1" customWidth="1"/>
    <col min="8209" max="8448" width="9.140625" style="1"/>
    <col min="8449" max="8449" width="4.5703125" style="1" customWidth="1"/>
    <col min="8450" max="8450" width="43.7109375" style="1" customWidth="1"/>
    <col min="8451" max="8451" width="9.7109375" style="1" customWidth="1"/>
    <col min="8452" max="8452" width="9.140625" style="1" customWidth="1"/>
    <col min="8453" max="8453" width="8.7109375" style="1" customWidth="1"/>
    <col min="8454" max="8454" width="7.42578125" style="1" customWidth="1"/>
    <col min="8455" max="8455" width="7.5703125" style="1" customWidth="1"/>
    <col min="8456" max="8456" width="8.42578125" style="1" customWidth="1"/>
    <col min="8457" max="8457" width="8.28515625" style="1" customWidth="1"/>
    <col min="8458" max="8458" width="8.85546875" style="1" customWidth="1"/>
    <col min="8459" max="8459" width="9" style="1" customWidth="1"/>
    <col min="8460" max="8460" width="9.5703125" style="1" customWidth="1"/>
    <col min="8461" max="8461" width="10.28515625" style="1" customWidth="1"/>
    <col min="8462" max="8462" width="10.85546875" style="1" customWidth="1"/>
    <col min="8463" max="8463" width="11" style="1" customWidth="1"/>
    <col min="8464" max="8464" width="4" style="1" customWidth="1"/>
    <col min="8465" max="8704" width="9.140625" style="1"/>
    <col min="8705" max="8705" width="4.5703125" style="1" customWidth="1"/>
    <col min="8706" max="8706" width="43.7109375" style="1" customWidth="1"/>
    <col min="8707" max="8707" width="9.7109375" style="1" customWidth="1"/>
    <col min="8708" max="8708" width="9.140625" style="1" customWidth="1"/>
    <col min="8709" max="8709" width="8.7109375" style="1" customWidth="1"/>
    <col min="8710" max="8710" width="7.42578125" style="1" customWidth="1"/>
    <col min="8711" max="8711" width="7.5703125" style="1" customWidth="1"/>
    <col min="8712" max="8712" width="8.42578125" style="1" customWidth="1"/>
    <col min="8713" max="8713" width="8.28515625" style="1" customWidth="1"/>
    <col min="8714" max="8714" width="8.85546875" style="1" customWidth="1"/>
    <col min="8715" max="8715" width="9" style="1" customWidth="1"/>
    <col min="8716" max="8716" width="9.5703125" style="1" customWidth="1"/>
    <col min="8717" max="8717" width="10.28515625" style="1" customWidth="1"/>
    <col min="8718" max="8718" width="10.85546875" style="1" customWidth="1"/>
    <col min="8719" max="8719" width="11" style="1" customWidth="1"/>
    <col min="8720" max="8720" width="4" style="1" customWidth="1"/>
    <col min="8721" max="8960" width="9.140625" style="1"/>
    <col min="8961" max="8961" width="4.5703125" style="1" customWidth="1"/>
    <col min="8962" max="8962" width="43.7109375" style="1" customWidth="1"/>
    <col min="8963" max="8963" width="9.7109375" style="1" customWidth="1"/>
    <col min="8964" max="8964" width="9.140625" style="1" customWidth="1"/>
    <col min="8965" max="8965" width="8.7109375" style="1" customWidth="1"/>
    <col min="8966" max="8966" width="7.42578125" style="1" customWidth="1"/>
    <col min="8967" max="8967" width="7.5703125" style="1" customWidth="1"/>
    <col min="8968" max="8968" width="8.42578125" style="1" customWidth="1"/>
    <col min="8969" max="8969" width="8.28515625" style="1" customWidth="1"/>
    <col min="8970" max="8970" width="8.85546875" style="1" customWidth="1"/>
    <col min="8971" max="8971" width="9" style="1" customWidth="1"/>
    <col min="8972" max="8972" width="9.5703125" style="1" customWidth="1"/>
    <col min="8973" max="8973" width="10.28515625" style="1" customWidth="1"/>
    <col min="8974" max="8974" width="10.85546875" style="1" customWidth="1"/>
    <col min="8975" max="8975" width="11" style="1" customWidth="1"/>
    <col min="8976" max="8976" width="4" style="1" customWidth="1"/>
    <col min="8977" max="9216" width="9.140625" style="1"/>
    <col min="9217" max="9217" width="4.5703125" style="1" customWidth="1"/>
    <col min="9218" max="9218" width="43.7109375" style="1" customWidth="1"/>
    <col min="9219" max="9219" width="9.7109375" style="1" customWidth="1"/>
    <col min="9220" max="9220" width="9.140625" style="1" customWidth="1"/>
    <col min="9221" max="9221" width="8.7109375" style="1" customWidth="1"/>
    <col min="9222" max="9222" width="7.42578125" style="1" customWidth="1"/>
    <col min="9223" max="9223" width="7.5703125" style="1" customWidth="1"/>
    <col min="9224" max="9224" width="8.42578125" style="1" customWidth="1"/>
    <col min="9225" max="9225" width="8.28515625" style="1" customWidth="1"/>
    <col min="9226" max="9226" width="8.85546875" style="1" customWidth="1"/>
    <col min="9227" max="9227" width="9" style="1" customWidth="1"/>
    <col min="9228" max="9228" width="9.5703125" style="1" customWidth="1"/>
    <col min="9229" max="9229" width="10.28515625" style="1" customWidth="1"/>
    <col min="9230" max="9230" width="10.85546875" style="1" customWidth="1"/>
    <col min="9231" max="9231" width="11" style="1" customWidth="1"/>
    <col min="9232" max="9232" width="4" style="1" customWidth="1"/>
    <col min="9233" max="9472" width="9.140625" style="1"/>
    <col min="9473" max="9473" width="4.5703125" style="1" customWidth="1"/>
    <col min="9474" max="9474" width="43.7109375" style="1" customWidth="1"/>
    <col min="9475" max="9475" width="9.7109375" style="1" customWidth="1"/>
    <col min="9476" max="9476" width="9.140625" style="1" customWidth="1"/>
    <col min="9477" max="9477" width="8.7109375" style="1" customWidth="1"/>
    <col min="9478" max="9478" width="7.42578125" style="1" customWidth="1"/>
    <col min="9479" max="9479" width="7.5703125" style="1" customWidth="1"/>
    <col min="9480" max="9480" width="8.42578125" style="1" customWidth="1"/>
    <col min="9481" max="9481" width="8.28515625" style="1" customWidth="1"/>
    <col min="9482" max="9482" width="8.85546875" style="1" customWidth="1"/>
    <col min="9483" max="9483" width="9" style="1" customWidth="1"/>
    <col min="9484" max="9484" width="9.5703125" style="1" customWidth="1"/>
    <col min="9485" max="9485" width="10.28515625" style="1" customWidth="1"/>
    <col min="9486" max="9486" width="10.85546875" style="1" customWidth="1"/>
    <col min="9487" max="9487" width="11" style="1" customWidth="1"/>
    <col min="9488" max="9488" width="4" style="1" customWidth="1"/>
    <col min="9489" max="9728" width="9.140625" style="1"/>
    <col min="9729" max="9729" width="4.5703125" style="1" customWidth="1"/>
    <col min="9730" max="9730" width="43.7109375" style="1" customWidth="1"/>
    <col min="9731" max="9731" width="9.7109375" style="1" customWidth="1"/>
    <col min="9732" max="9732" width="9.140625" style="1" customWidth="1"/>
    <col min="9733" max="9733" width="8.7109375" style="1" customWidth="1"/>
    <col min="9734" max="9734" width="7.42578125" style="1" customWidth="1"/>
    <col min="9735" max="9735" width="7.5703125" style="1" customWidth="1"/>
    <col min="9736" max="9736" width="8.42578125" style="1" customWidth="1"/>
    <col min="9737" max="9737" width="8.28515625" style="1" customWidth="1"/>
    <col min="9738" max="9738" width="8.85546875" style="1" customWidth="1"/>
    <col min="9739" max="9739" width="9" style="1" customWidth="1"/>
    <col min="9740" max="9740" width="9.5703125" style="1" customWidth="1"/>
    <col min="9741" max="9741" width="10.28515625" style="1" customWidth="1"/>
    <col min="9742" max="9742" width="10.85546875" style="1" customWidth="1"/>
    <col min="9743" max="9743" width="11" style="1" customWidth="1"/>
    <col min="9744" max="9744" width="4" style="1" customWidth="1"/>
    <col min="9745" max="9984" width="9.140625" style="1"/>
    <col min="9985" max="9985" width="4.5703125" style="1" customWidth="1"/>
    <col min="9986" max="9986" width="43.7109375" style="1" customWidth="1"/>
    <col min="9987" max="9987" width="9.7109375" style="1" customWidth="1"/>
    <col min="9988" max="9988" width="9.140625" style="1" customWidth="1"/>
    <col min="9989" max="9989" width="8.7109375" style="1" customWidth="1"/>
    <col min="9990" max="9990" width="7.42578125" style="1" customWidth="1"/>
    <col min="9991" max="9991" width="7.5703125" style="1" customWidth="1"/>
    <col min="9992" max="9992" width="8.42578125" style="1" customWidth="1"/>
    <col min="9993" max="9993" width="8.28515625" style="1" customWidth="1"/>
    <col min="9994" max="9994" width="8.85546875" style="1" customWidth="1"/>
    <col min="9995" max="9995" width="9" style="1" customWidth="1"/>
    <col min="9996" max="9996" width="9.5703125" style="1" customWidth="1"/>
    <col min="9997" max="9997" width="10.28515625" style="1" customWidth="1"/>
    <col min="9998" max="9998" width="10.85546875" style="1" customWidth="1"/>
    <col min="9999" max="9999" width="11" style="1" customWidth="1"/>
    <col min="10000" max="10000" width="4" style="1" customWidth="1"/>
    <col min="10001" max="10240" width="9.140625" style="1"/>
    <col min="10241" max="10241" width="4.5703125" style="1" customWidth="1"/>
    <col min="10242" max="10242" width="43.7109375" style="1" customWidth="1"/>
    <col min="10243" max="10243" width="9.7109375" style="1" customWidth="1"/>
    <col min="10244" max="10244" width="9.140625" style="1" customWidth="1"/>
    <col min="10245" max="10245" width="8.7109375" style="1" customWidth="1"/>
    <col min="10246" max="10246" width="7.42578125" style="1" customWidth="1"/>
    <col min="10247" max="10247" width="7.5703125" style="1" customWidth="1"/>
    <col min="10248" max="10248" width="8.42578125" style="1" customWidth="1"/>
    <col min="10249" max="10249" width="8.28515625" style="1" customWidth="1"/>
    <col min="10250" max="10250" width="8.85546875" style="1" customWidth="1"/>
    <col min="10251" max="10251" width="9" style="1" customWidth="1"/>
    <col min="10252" max="10252" width="9.5703125" style="1" customWidth="1"/>
    <col min="10253" max="10253" width="10.28515625" style="1" customWidth="1"/>
    <col min="10254" max="10254" width="10.85546875" style="1" customWidth="1"/>
    <col min="10255" max="10255" width="11" style="1" customWidth="1"/>
    <col min="10256" max="10256" width="4" style="1" customWidth="1"/>
    <col min="10257" max="10496" width="9.140625" style="1"/>
    <col min="10497" max="10497" width="4.5703125" style="1" customWidth="1"/>
    <col min="10498" max="10498" width="43.7109375" style="1" customWidth="1"/>
    <col min="10499" max="10499" width="9.7109375" style="1" customWidth="1"/>
    <col min="10500" max="10500" width="9.140625" style="1" customWidth="1"/>
    <col min="10501" max="10501" width="8.7109375" style="1" customWidth="1"/>
    <col min="10502" max="10502" width="7.42578125" style="1" customWidth="1"/>
    <col min="10503" max="10503" width="7.5703125" style="1" customWidth="1"/>
    <col min="10504" max="10504" width="8.42578125" style="1" customWidth="1"/>
    <col min="10505" max="10505" width="8.28515625" style="1" customWidth="1"/>
    <col min="10506" max="10506" width="8.85546875" style="1" customWidth="1"/>
    <col min="10507" max="10507" width="9" style="1" customWidth="1"/>
    <col min="10508" max="10508" width="9.5703125" style="1" customWidth="1"/>
    <col min="10509" max="10509" width="10.28515625" style="1" customWidth="1"/>
    <col min="10510" max="10510" width="10.85546875" style="1" customWidth="1"/>
    <col min="10511" max="10511" width="11" style="1" customWidth="1"/>
    <col min="10512" max="10512" width="4" style="1" customWidth="1"/>
    <col min="10513" max="10752" width="9.140625" style="1"/>
    <col min="10753" max="10753" width="4.5703125" style="1" customWidth="1"/>
    <col min="10754" max="10754" width="43.7109375" style="1" customWidth="1"/>
    <col min="10755" max="10755" width="9.7109375" style="1" customWidth="1"/>
    <col min="10756" max="10756" width="9.140625" style="1" customWidth="1"/>
    <col min="10757" max="10757" width="8.7109375" style="1" customWidth="1"/>
    <col min="10758" max="10758" width="7.42578125" style="1" customWidth="1"/>
    <col min="10759" max="10759" width="7.5703125" style="1" customWidth="1"/>
    <col min="10760" max="10760" width="8.42578125" style="1" customWidth="1"/>
    <col min="10761" max="10761" width="8.28515625" style="1" customWidth="1"/>
    <col min="10762" max="10762" width="8.85546875" style="1" customWidth="1"/>
    <col min="10763" max="10763" width="9" style="1" customWidth="1"/>
    <col min="10764" max="10764" width="9.5703125" style="1" customWidth="1"/>
    <col min="10765" max="10765" width="10.28515625" style="1" customWidth="1"/>
    <col min="10766" max="10766" width="10.85546875" style="1" customWidth="1"/>
    <col min="10767" max="10767" width="11" style="1" customWidth="1"/>
    <col min="10768" max="10768" width="4" style="1" customWidth="1"/>
    <col min="10769" max="11008" width="9.140625" style="1"/>
    <col min="11009" max="11009" width="4.5703125" style="1" customWidth="1"/>
    <col min="11010" max="11010" width="43.7109375" style="1" customWidth="1"/>
    <col min="11011" max="11011" width="9.7109375" style="1" customWidth="1"/>
    <col min="11012" max="11012" width="9.140625" style="1" customWidth="1"/>
    <col min="11013" max="11013" width="8.7109375" style="1" customWidth="1"/>
    <col min="11014" max="11014" width="7.42578125" style="1" customWidth="1"/>
    <col min="11015" max="11015" width="7.5703125" style="1" customWidth="1"/>
    <col min="11016" max="11016" width="8.42578125" style="1" customWidth="1"/>
    <col min="11017" max="11017" width="8.28515625" style="1" customWidth="1"/>
    <col min="11018" max="11018" width="8.85546875" style="1" customWidth="1"/>
    <col min="11019" max="11019" width="9" style="1" customWidth="1"/>
    <col min="11020" max="11020" width="9.5703125" style="1" customWidth="1"/>
    <col min="11021" max="11021" width="10.28515625" style="1" customWidth="1"/>
    <col min="11022" max="11022" width="10.85546875" style="1" customWidth="1"/>
    <col min="11023" max="11023" width="11" style="1" customWidth="1"/>
    <col min="11024" max="11024" width="4" style="1" customWidth="1"/>
    <col min="11025" max="11264" width="9.140625" style="1"/>
    <col min="11265" max="11265" width="4.5703125" style="1" customWidth="1"/>
    <col min="11266" max="11266" width="43.7109375" style="1" customWidth="1"/>
    <col min="11267" max="11267" width="9.7109375" style="1" customWidth="1"/>
    <col min="11268" max="11268" width="9.140625" style="1" customWidth="1"/>
    <col min="11269" max="11269" width="8.7109375" style="1" customWidth="1"/>
    <col min="11270" max="11270" width="7.42578125" style="1" customWidth="1"/>
    <col min="11271" max="11271" width="7.5703125" style="1" customWidth="1"/>
    <col min="11272" max="11272" width="8.42578125" style="1" customWidth="1"/>
    <col min="11273" max="11273" width="8.28515625" style="1" customWidth="1"/>
    <col min="11274" max="11274" width="8.85546875" style="1" customWidth="1"/>
    <col min="11275" max="11275" width="9" style="1" customWidth="1"/>
    <col min="11276" max="11276" width="9.5703125" style="1" customWidth="1"/>
    <col min="11277" max="11277" width="10.28515625" style="1" customWidth="1"/>
    <col min="11278" max="11278" width="10.85546875" style="1" customWidth="1"/>
    <col min="11279" max="11279" width="11" style="1" customWidth="1"/>
    <col min="11280" max="11280" width="4" style="1" customWidth="1"/>
    <col min="11281" max="11520" width="9.140625" style="1"/>
    <col min="11521" max="11521" width="4.5703125" style="1" customWidth="1"/>
    <col min="11522" max="11522" width="43.7109375" style="1" customWidth="1"/>
    <col min="11523" max="11523" width="9.7109375" style="1" customWidth="1"/>
    <col min="11524" max="11524" width="9.140625" style="1" customWidth="1"/>
    <col min="11525" max="11525" width="8.7109375" style="1" customWidth="1"/>
    <col min="11526" max="11526" width="7.42578125" style="1" customWidth="1"/>
    <col min="11527" max="11527" width="7.5703125" style="1" customWidth="1"/>
    <col min="11528" max="11528" width="8.42578125" style="1" customWidth="1"/>
    <col min="11529" max="11529" width="8.28515625" style="1" customWidth="1"/>
    <col min="11530" max="11530" width="8.85546875" style="1" customWidth="1"/>
    <col min="11531" max="11531" width="9" style="1" customWidth="1"/>
    <col min="11532" max="11532" width="9.5703125" style="1" customWidth="1"/>
    <col min="11533" max="11533" width="10.28515625" style="1" customWidth="1"/>
    <col min="11534" max="11534" width="10.85546875" style="1" customWidth="1"/>
    <col min="11535" max="11535" width="11" style="1" customWidth="1"/>
    <col min="11536" max="11536" width="4" style="1" customWidth="1"/>
    <col min="11537" max="11776" width="9.140625" style="1"/>
    <col min="11777" max="11777" width="4.5703125" style="1" customWidth="1"/>
    <col min="11778" max="11778" width="43.7109375" style="1" customWidth="1"/>
    <col min="11779" max="11779" width="9.7109375" style="1" customWidth="1"/>
    <col min="11780" max="11780" width="9.140625" style="1" customWidth="1"/>
    <col min="11781" max="11781" width="8.7109375" style="1" customWidth="1"/>
    <col min="11782" max="11782" width="7.42578125" style="1" customWidth="1"/>
    <col min="11783" max="11783" width="7.5703125" style="1" customWidth="1"/>
    <col min="11784" max="11784" width="8.42578125" style="1" customWidth="1"/>
    <col min="11785" max="11785" width="8.28515625" style="1" customWidth="1"/>
    <col min="11786" max="11786" width="8.85546875" style="1" customWidth="1"/>
    <col min="11787" max="11787" width="9" style="1" customWidth="1"/>
    <col min="11788" max="11788" width="9.5703125" style="1" customWidth="1"/>
    <col min="11789" max="11789" width="10.28515625" style="1" customWidth="1"/>
    <col min="11790" max="11790" width="10.85546875" style="1" customWidth="1"/>
    <col min="11791" max="11791" width="11" style="1" customWidth="1"/>
    <col min="11792" max="11792" width="4" style="1" customWidth="1"/>
    <col min="11793" max="12032" width="9.140625" style="1"/>
    <col min="12033" max="12033" width="4.5703125" style="1" customWidth="1"/>
    <col min="12034" max="12034" width="43.7109375" style="1" customWidth="1"/>
    <col min="12035" max="12035" width="9.7109375" style="1" customWidth="1"/>
    <col min="12036" max="12036" width="9.140625" style="1" customWidth="1"/>
    <col min="12037" max="12037" width="8.7109375" style="1" customWidth="1"/>
    <col min="12038" max="12038" width="7.42578125" style="1" customWidth="1"/>
    <col min="12039" max="12039" width="7.5703125" style="1" customWidth="1"/>
    <col min="12040" max="12040" width="8.42578125" style="1" customWidth="1"/>
    <col min="12041" max="12041" width="8.28515625" style="1" customWidth="1"/>
    <col min="12042" max="12042" width="8.85546875" style="1" customWidth="1"/>
    <col min="12043" max="12043" width="9" style="1" customWidth="1"/>
    <col min="12044" max="12044" width="9.5703125" style="1" customWidth="1"/>
    <col min="12045" max="12045" width="10.28515625" style="1" customWidth="1"/>
    <col min="12046" max="12046" width="10.85546875" style="1" customWidth="1"/>
    <col min="12047" max="12047" width="11" style="1" customWidth="1"/>
    <col min="12048" max="12048" width="4" style="1" customWidth="1"/>
    <col min="12049" max="12288" width="9.140625" style="1"/>
    <col min="12289" max="12289" width="4.5703125" style="1" customWidth="1"/>
    <col min="12290" max="12290" width="43.7109375" style="1" customWidth="1"/>
    <col min="12291" max="12291" width="9.7109375" style="1" customWidth="1"/>
    <col min="12292" max="12292" width="9.140625" style="1" customWidth="1"/>
    <col min="12293" max="12293" width="8.7109375" style="1" customWidth="1"/>
    <col min="12294" max="12294" width="7.42578125" style="1" customWidth="1"/>
    <col min="12295" max="12295" width="7.5703125" style="1" customWidth="1"/>
    <col min="12296" max="12296" width="8.42578125" style="1" customWidth="1"/>
    <col min="12297" max="12297" width="8.28515625" style="1" customWidth="1"/>
    <col min="12298" max="12298" width="8.85546875" style="1" customWidth="1"/>
    <col min="12299" max="12299" width="9" style="1" customWidth="1"/>
    <col min="12300" max="12300" width="9.5703125" style="1" customWidth="1"/>
    <col min="12301" max="12301" width="10.28515625" style="1" customWidth="1"/>
    <col min="12302" max="12302" width="10.85546875" style="1" customWidth="1"/>
    <col min="12303" max="12303" width="11" style="1" customWidth="1"/>
    <col min="12304" max="12304" width="4" style="1" customWidth="1"/>
    <col min="12305" max="12544" width="9.140625" style="1"/>
    <col min="12545" max="12545" width="4.5703125" style="1" customWidth="1"/>
    <col min="12546" max="12546" width="43.7109375" style="1" customWidth="1"/>
    <col min="12547" max="12547" width="9.7109375" style="1" customWidth="1"/>
    <col min="12548" max="12548" width="9.140625" style="1" customWidth="1"/>
    <col min="12549" max="12549" width="8.7109375" style="1" customWidth="1"/>
    <col min="12550" max="12550" width="7.42578125" style="1" customWidth="1"/>
    <col min="12551" max="12551" width="7.5703125" style="1" customWidth="1"/>
    <col min="12552" max="12552" width="8.42578125" style="1" customWidth="1"/>
    <col min="12553" max="12553" width="8.28515625" style="1" customWidth="1"/>
    <col min="12554" max="12554" width="8.85546875" style="1" customWidth="1"/>
    <col min="12555" max="12555" width="9" style="1" customWidth="1"/>
    <col min="12556" max="12556" width="9.5703125" style="1" customWidth="1"/>
    <col min="12557" max="12557" width="10.28515625" style="1" customWidth="1"/>
    <col min="12558" max="12558" width="10.85546875" style="1" customWidth="1"/>
    <col min="12559" max="12559" width="11" style="1" customWidth="1"/>
    <col min="12560" max="12560" width="4" style="1" customWidth="1"/>
    <col min="12561" max="12800" width="9.140625" style="1"/>
    <col min="12801" max="12801" width="4.5703125" style="1" customWidth="1"/>
    <col min="12802" max="12802" width="43.7109375" style="1" customWidth="1"/>
    <col min="12803" max="12803" width="9.7109375" style="1" customWidth="1"/>
    <col min="12804" max="12804" width="9.140625" style="1" customWidth="1"/>
    <col min="12805" max="12805" width="8.7109375" style="1" customWidth="1"/>
    <col min="12806" max="12806" width="7.42578125" style="1" customWidth="1"/>
    <col min="12807" max="12807" width="7.5703125" style="1" customWidth="1"/>
    <col min="12808" max="12808" width="8.42578125" style="1" customWidth="1"/>
    <col min="12809" max="12809" width="8.28515625" style="1" customWidth="1"/>
    <col min="12810" max="12810" width="8.85546875" style="1" customWidth="1"/>
    <col min="12811" max="12811" width="9" style="1" customWidth="1"/>
    <col min="12812" max="12812" width="9.5703125" style="1" customWidth="1"/>
    <col min="12813" max="12813" width="10.28515625" style="1" customWidth="1"/>
    <col min="12814" max="12814" width="10.85546875" style="1" customWidth="1"/>
    <col min="12815" max="12815" width="11" style="1" customWidth="1"/>
    <col min="12816" max="12816" width="4" style="1" customWidth="1"/>
    <col min="12817" max="13056" width="9.140625" style="1"/>
    <col min="13057" max="13057" width="4.5703125" style="1" customWidth="1"/>
    <col min="13058" max="13058" width="43.7109375" style="1" customWidth="1"/>
    <col min="13059" max="13059" width="9.7109375" style="1" customWidth="1"/>
    <col min="13060" max="13060" width="9.140625" style="1" customWidth="1"/>
    <col min="13061" max="13061" width="8.7109375" style="1" customWidth="1"/>
    <col min="13062" max="13062" width="7.42578125" style="1" customWidth="1"/>
    <col min="13063" max="13063" width="7.5703125" style="1" customWidth="1"/>
    <col min="13064" max="13064" width="8.42578125" style="1" customWidth="1"/>
    <col min="13065" max="13065" width="8.28515625" style="1" customWidth="1"/>
    <col min="13066" max="13066" width="8.85546875" style="1" customWidth="1"/>
    <col min="13067" max="13067" width="9" style="1" customWidth="1"/>
    <col min="13068" max="13068" width="9.5703125" style="1" customWidth="1"/>
    <col min="13069" max="13069" width="10.28515625" style="1" customWidth="1"/>
    <col min="13070" max="13070" width="10.85546875" style="1" customWidth="1"/>
    <col min="13071" max="13071" width="11" style="1" customWidth="1"/>
    <col min="13072" max="13072" width="4" style="1" customWidth="1"/>
    <col min="13073" max="13312" width="9.140625" style="1"/>
    <col min="13313" max="13313" width="4.5703125" style="1" customWidth="1"/>
    <col min="13314" max="13314" width="43.7109375" style="1" customWidth="1"/>
    <col min="13315" max="13315" width="9.7109375" style="1" customWidth="1"/>
    <col min="13316" max="13316" width="9.140625" style="1" customWidth="1"/>
    <col min="13317" max="13317" width="8.7109375" style="1" customWidth="1"/>
    <col min="13318" max="13318" width="7.42578125" style="1" customWidth="1"/>
    <col min="13319" max="13319" width="7.5703125" style="1" customWidth="1"/>
    <col min="13320" max="13320" width="8.42578125" style="1" customWidth="1"/>
    <col min="13321" max="13321" width="8.28515625" style="1" customWidth="1"/>
    <col min="13322" max="13322" width="8.85546875" style="1" customWidth="1"/>
    <col min="13323" max="13323" width="9" style="1" customWidth="1"/>
    <col min="13324" max="13324" width="9.5703125" style="1" customWidth="1"/>
    <col min="13325" max="13325" width="10.28515625" style="1" customWidth="1"/>
    <col min="13326" max="13326" width="10.85546875" style="1" customWidth="1"/>
    <col min="13327" max="13327" width="11" style="1" customWidth="1"/>
    <col min="13328" max="13328" width="4" style="1" customWidth="1"/>
    <col min="13329" max="13568" width="9.140625" style="1"/>
    <col min="13569" max="13569" width="4.5703125" style="1" customWidth="1"/>
    <col min="13570" max="13570" width="43.7109375" style="1" customWidth="1"/>
    <col min="13571" max="13571" width="9.7109375" style="1" customWidth="1"/>
    <col min="13572" max="13572" width="9.140625" style="1" customWidth="1"/>
    <col min="13573" max="13573" width="8.7109375" style="1" customWidth="1"/>
    <col min="13574" max="13574" width="7.42578125" style="1" customWidth="1"/>
    <col min="13575" max="13575" width="7.5703125" style="1" customWidth="1"/>
    <col min="13576" max="13576" width="8.42578125" style="1" customWidth="1"/>
    <col min="13577" max="13577" width="8.28515625" style="1" customWidth="1"/>
    <col min="13578" max="13578" width="8.85546875" style="1" customWidth="1"/>
    <col min="13579" max="13579" width="9" style="1" customWidth="1"/>
    <col min="13580" max="13580" width="9.5703125" style="1" customWidth="1"/>
    <col min="13581" max="13581" width="10.28515625" style="1" customWidth="1"/>
    <col min="13582" max="13582" width="10.85546875" style="1" customWidth="1"/>
    <col min="13583" max="13583" width="11" style="1" customWidth="1"/>
    <col min="13584" max="13584" width="4" style="1" customWidth="1"/>
    <col min="13585" max="13824" width="9.140625" style="1"/>
    <col min="13825" max="13825" width="4.5703125" style="1" customWidth="1"/>
    <col min="13826" max="13826" width="43.7109375" style="1" customWidth="1"/>
    <col min="13827" max="13827" width="9.7109375" style="1" customWidth="1"/>
    <col min="13828" max="13828" width="9.140625" style="1" customWidth="1"/>
    <col min="13829" max="13829" width="8.7109375" style="1" customWidth="1"/>
    <col min="13830" max="13830" width="7.42578125" style="1" customWidth="1"/>
    <col min="13831" max="13831" width="7.5703125" style="1" customWidth="1"/>
    <col min="13832" max="13832" width="8.42578125" style="1" customWidth="1"/>
    <col min="13833" max="13833" width="8.28515625" style="1" customWidth="1"/>
    <col min="13834" max="13834" width="8.85546875" style="1" customWidth="1"/>
    <col min="13835" max="13835" width="9" style="1" customWidth="1"/>
    <col min="13836" max="13836" width="9.5703125" style="1" customWidth="1"/>
    <col min="13837" max="13837" width="10.28515625" style="1" customWidth="1"/>
    <col min="13838" max="13838" width="10.85546875" style="1" customWidth="1"/>
    <col min="13839" max="13839" width="11" style="1" customWidth="1"/>
    <col min="13840" max="13840" width="4" style="1" customWidth="1"/>
    <col min="13841" max="14080" width="9.140625" style="1"/>
    <col min="14081" max="14081" width="4.5703125" style="1" customWidth="1"/>
    <col min="14082" max="14082" width="43.7109375" style="1" customWidth="1"/>
    <col min="14083" max="14083" width="9.7109375" style="1" customWidth="1"/>
    <col min="14084" max="14084" width="9.140625" style="1" customWidth="1"/>
    <col min="14085" max="14085" width="8.7109375" style="1" customWidth="1"/>
    <col min="14086" max="14086" width="7.42578125" style="1" customWidth="1"/>
    <col min="14087" max="14087" width="7.5703125" style="1" customWidth="1"/>
    <col min="14088" max="14088" width="8.42578125" style="1" customWidth="1"/>
    <col min="14089" max="14089" width="8.28515625" style="1" customWidth="1"/>
    <col min="14090" max="14090" width="8.85546875" style="1" customWidth="1"/>
    <col min="14091" max="14091" width="9" style="1" customWidth="1"/>
    <col min="14092" max="14092" width="9.5703125" style="1" customWidth="1"/>
    <col min="14093" max="14093" width="10.28515625" style="1" customWidth="1"/>
    <col min="14094" max="14094" width="10.85546875" style="1" customWidth="1"/>
    <col min="14095" max="14095" width="11" style="1" customWidth="1"/>
    <col min="14096" max="14096" width="4" style="1" customWidth="1"/>
    <col min="14097" max="14336" width="9.140625" style="1"/>
    <col min="14337" max="14337" width="4.5703125" style="1" customWidth="1"/>
    <col min="14338" max="14338" width="43.7109375" style="1" customWidth="1"/>
    <col min="14339" max="14339" width="9.7109375" style="1" customWidth="1"/>
    <col min="14340" max="14340" width="9.140625" style="1" customWidth="1"/>
    <col min="14341" max="14341" width="8.7109375" style="1" customWidth="1"/>
    <col min="14342" max="14342" width="7.42578125" style="1" customWidth="1"/>
    <col min="14343" max="14343" width="7.5703125" style="1" customWidth="1"/>
    <col min="14344" max="14344" width="8.42578125" style="1" customWidth="1"/>
    <col min="14345" max="14345" width="8.28515625" style="1" customWidth="1"/>
    <col min="14346" max="14346" width="8.85546875" style="1" customWidth="1"/>
    <col min="14347" max="14347" width="9" style="1" customWidth="1"/>
    <col min="14348" max="14348" width="9.5703125" style="1" customWidth="1"/>
    <col min="14349" max="14349" width="10.28515625" style="1" customWidth="1"/>
    <col min="14350" max="14350" width="10.85546875" style="1" customWidth="1"/>
    <col min="14351" max="14351" width="11" style="1" customWidth="1"/>
    <col min="14352" max="14352" width="4" style="1" customWidth="1"/>
    <col min="14353" max="14592" width="9.140625" style="1"/>
    <col min="14593" max="14593" width="4.5703125" style="1" customWidth="1"/>
    <col min="14594" max="14594" width="43.7109375" style="1" customWidth="1"/>
    <col min="14595" max="14595" width="9.7109375" style="1" customWidth="1"/>
    <col min="14596" max="14596" width="9.140625" style="1" customWidth="1"/>
    <col min="14597" max="14597" width="8.7109375" style="1" customWidth="1"/>
    <col min="14598" max="14598" width="7.42578125" style="1" customWidth="1"/>
    <col min="14599" max="14599" width="7.5703125" style="1" customWidth="1"/>
    <col min="14600" max="14600" width="8.42578125" style="1" customWidth="1"/>
    <col min="14601" max="14601" width="8.28515625" style="1" customWidth="1"/>
    <col min="14602" max="14602" width="8.85546875" style="1" customWidth="1"/>
    <col min="14603" max="14603" width="9" style="1" customWidth="1"/>
    <col min="14604" max="14604" width="9.5703125" style="1" customWidth="1"/>
    <col min="14605" max="14605" width="10.28515625" style="1" customWidth="1"/>
    <col min="14606" max="14606" width="10.85546875" style="1" customWidth="1"/>
    <col min="14607" max="14607" width="11" style="1" customWidth="1"/>
    <col min="14608" max="14608" width="4" style="1" customWidth="1"/>
    <col min="14609" max="14848" width="9.140625" style="1"/>
    <col min="14849" max="14849" width="4.5703125" style="1" customWidth="1"/>
    <col min="14850" max="14850" width="43.7109375" style="1" customWidth="1"/>
    <col min="14851" max="14851" width="9.7109375" style="1" customWidth="1"/>
    <col min="14852" max="14852" width="9.140625" style="1" customWidth="1"/>
    <col min="14853" max="14853" width="8.7109375" style="1" customWidth="1"/>
    <col min="14854" max="14854" width="7.42578125" style="1" customWidth="1"/>
    <col min="14855" max="14855" width="7.5703125" style="1" customWidth="1"/>
    <col min="14856" max="14856" width="8.42578125" style="1" customWidth="1"/>
    <col min="14857" max="14857" width="8.28515625" style="1" customWidth="1"/>
    <col min="14858" max="14858" width="8.85546875" style="1" customWidth="1"/>
    <col min="14859" max="14859" width="9" style="1" customWidth="1"/>
    <col min="14860" max="14860" width="9.5703125" style="1" customWidth="1"/>
    <col min="14861" max="14861" width="10.28515625" style="1" customWidth="1"/>
    <col min="14862" max="14862" width="10.85546875" style="1" customWidth="1"/>
    <col min="14863" max="14863" width="11" style="1" customWidth="1"/>
    <col min="14864" max="14864" width="4" style="1" customWidth="1"/>
    <col min="14865" max="15104" width="9.140625" style="1"/>
    <col min="15105" max="15105" width="4.5703125" style="1" customWidth="1"/>
    <col min="15106" max="15106" width="43.7109375" style="1" customWidth="1"/>
    <col min="15107" max="15107" width="9.7109375" style="1" customWidth="1"/>
    <col min="15108" max="15108" width="9.140625" style="1" customWidth="1"/>
    <col min="15109" max="15109" width="8.7109375" style="1" customWidth="1"/>
    <col min="15110" max="15110" width="7.42578125" style="1" customWidth="1"/>
    <col min="15111" max="15111" width="7.5703125" style="1" customWidth="1"/>
    <col min="15112" max="15112" width="8.42578125" style="1" customWidth="1"/>
    <col min="15113" max="15113" width="8.28515625" style="1" customWidth="1"/>
    <col min="15114" max="15114" width="8.85546875" style="1" customWidth="1"/>
    <col min="15115" max="15115" width="9" style="1" customWidth="1"/>
    <col min="15116" max="15116" width="9.5703125" style="1" customWidth="1"/>
    <col min="15117" max="15117" width="10.28515625" style="1" customWidth="1"/>
    <col min="15118" max="15118" width="10.85546875" style="1" customWidth="1"/>
    <col min="15119" max="15119" width="11" style="1" customWidth="1"/>
    <col min="15120" max="15120" width="4" style="1" customWidth="1"/>
    <col min="15121" max="15360" width="9.140625" style="1"/>
    <col min="15361" max="15361" width="4.5703125" style="1" customWidth="1"/>
    <col min="15362" max="15362" width="43.7109375" style="1" customWidth="1"/>
    <col min="15363" max="15363" width="9.7109375" style="1" customWidth="1"/>
    <col min="15364" max="15364" width="9.140625" style="1" customWidth="1"/>
    <col min="15365" max="15365" width="8.7109375" style="1" customWidth="1"/>
    <col min="15366" max="15366" width="7.42578125" style="1" customWidth="1"/>
    <col min="15367" max="15367" width="7.5703125" style="1" customWidth="1"/>
    <col min="15368" max="15368" width="8.42578125" style="1" customWidth="1"/>
    <col min="15369" max="15369" width="8.28515625" style="1" customWidth="1"/>
    <col min="15370" max="15370" width="8.85546875" style="1" customWidth="1"/>
    <col min="15371" max="15371" width="9" style="1" customWidth="1"/>
    <col min="15372" max="15372" width="9.5703125" style="1" customWidth="1"/>
    <col min="15373" max="15373" width="10.28515625" style="1" customWidth="1"/>
    <col min="15374" max="15374" width="10.85546875" style="1" customWidth="1"/>
    <col min="15375" max="15375" width="11" style="1" customWidth="1"/>
    <col min="15376" max="15376" width="4" style="1" customWidth="1"/>
    <col min="15377" max="15616" width="9.140625" style="1"/>
    <col min="15617" max="15617" width="4.5703125" style="1" customWidth="1"/>
    <col min="15618" max="15618" width="43.7109375" style="1" customWidth="1"/>
    <col min="15619" max="15619" width="9.7109375" style="1" customWidth="1"/>
    <col min="15620" max="15620" width="9.140625" style="1" customWidth="1"/>
    <col min="15621" max="15621" width="8.7109375" style="1" customWidth="1"/>
    <col min="15622" max="15622" width="7.42578125" style="1" customWidth="1"/>
    <col min="15623" max="15623" width="7.5703125" style="1" customWidth="1"/>
    <col min="15624" max="15624" width="8.42578125" style="1" customWidth="1"/>
    <col min="15625" max="15625" width="8.28515625" style="1" customWidth="1"/>
    <col min="15626" max="15626" width="8.85546875" style="1" customWidth="1"/>
    <col min="15627" max="15627" width="9" style="1" customWidth="1"/>
    <col min="15628" max="15628" width="9.5703125" style="1" customWidth="1"/>
    <col min="15629" max="15629" width="10.28515625" style="1" customWidth="1"/>
    <col min="15630" max="15630" width="10.85546875" style="1" customWidth="1"/>
    <col min="15631" max="15631" width="11" style="1" customWidth="1"/>
    <col min="15632" max="15632" width="4" style="1" customWidth="1"/>
    <col min="15633" max="15872" width="9.140625" style="1"/>
    <col min="15873" max="15873" width="4.5703125" style="1" customWidth="1"/>
    <col min="15874" max="15874" width="43.7109375" style="1" customWidth="1"/>
    <col min="15875" max="15875" width="9.7109375" style="1" customWidth="1"/>
    <col min="15876" max="15876" width="9.140625" style="1" customWidth="1"/>
    <col min="15877" max="15877" width="8.7109375" style="1" customWidth="1"/>
    <col min="15878" max="15878" width="7.42578125" style="1" customWidth="1"/>
    <col min="15879" max="15879" width="7.5703125" style="1" customWidth="1"/>
    <col min="15880" max="15880" width="8.42578125" style="1" customWidth="1"/>
    <col min="15881" max="15881" width="8.28515625" style="1" customWidth="1"/>
    <col min="15882" max="15882" width="8.85546875" style="1" customWidth="1"/>
    <col min="15883" max="15883" width="9" style="1" customWidth="1"/>
    <col min="15884" max="15884" width="9.5703125" style="1" customWidth="1"/>
    <col min="15885" max="15885" width="10.28515625" style="1" customWidth="1"/>
    <col min="15886" max="15886" width="10.85546875" style="1" customWidth="1"/>
    <col min="15887" max="15887" width="11" style="1" customWidth="1"/>
    <col min="15888" max="15888" width="4" style="1" customWidth="1"/>
    <col min="15889" max="16128" width="9.140625" style="1"/>
    <col min="16129" max="16129" width="4.5703125" style="1" customWidth="1"/>
    <col min="16130" max="16130" width="43.7109375" style="1" customWidth="1"/>
    <col min="16131" max="16131" width="9.7109375" style="1" customWidth="1"/>
    <col min="16132" max="16132" width="9.140625" style="1" customWidth="1"/>
    <col min="16133" max="16133" width="8.7109375" style="1" customWidth="1"/>
    <col min="16134" max="16134" width="7.42578125" style="1" customWidth="1"/>
    <col min="16135" max="16135" width="7.5703125" style="1" customWidth="1"/>
    <col min="16136" max="16136" width="8.42578125" style="1" customWidth="1"/>
    <col min="16137" max="16137" width="8.28515625" style="1" customWidth="1"/>
    <col min="16138" max="16138" width="8.85546875" style="1" customWidth="1"/>
    <col min="16139" max="16139" width="9" style="1" customWidth="1"/>
    <col min="16140" max="16140" width="9.5703125" style="1" customWidth="1"/>
    <col min="16141" max="16141" width="10.28515625" style="1" customWidth="1"/>
    <col min="16142" max="16142" width="10.85546875" style="1" customWidth="1"/>
    <col min="16143" max="16143" width="11" style="1" customWidth="1"/>
    <col min="16144" max="16144" width="4" style="1" customWidth="1"/>
    <col min="16145" max="16384" width="9.140625" style="1"/>
  </cols>
  <sheetData>
    <row r="1" spans="1:16" s="2" customFormat="1" ht="20.25" x14ac:dyDescent="0.3">
      <c r="A1" s="5"/>
      <c r="B1" s="6"/>
      <c r="C1" s="6"/>
      <c r="D1" s="22"/>
      <c r="E1" s="22"/>
      <c r="F1" s="22"/>
      <c r="G1" s="22"/>
      <c r="H1" s="22"/>
      <c r="I1" s="23"/>
      <c r="J1" s="23"/>
      <c r="K1" s="156"/>
      <c r="L1" s="155" t="s">
        <v>232</v>
      </c>
      <c r="M1" s="156"/>
      <c r="N1" s="156"/>
      <c r="O1" s="156"/>
    </row>
    <row r="2" spans="1:16" s="2" customFormat="1" ht="20.25" x14ac:dyDescent="0.3">
      <c r="A2" s="5"/>
      <c r="B2" s="6"/>
      <c r="C2" s="6"/>
      <c r="D2" s="22"/>
      <c r="E2" s="22"/>
      <c r="F2" s="22"/>
      <c r="G2" s="22"/>
      <c r="H2" s="22"/>
      <c r="I2" s="23"/>
      <c r="J2" s="23"/>
      <c r="K2" s="156"/>
      <c r="L2" s="185" t="s">
        <v>226</v>
      </c>
      <c r="M2" s="156"/>
      <c r="N2" s="156"/>
      <c r="O2" s="156"/>
    </row>
    <row r="3" spans="1:16" s="2" customFormat="1" ht="20.25" x14ac:dyDescent="0.3">
      <c r="A3" s="5"/>
      <c r="B3" s="6"/>
      <c r="C3" s="6"/>
      <c r="D3" s="22"/>
      <c r="E3" s="22"/>
      <c r="F3" s="22"/>
      <c r="G3" s="22"/>
      <c r="H3" s="22"/>
      <c r="I3" s="23"/>
      <c r="J3" s="23"/>
      <c r="K3" s="156"/>
      <c r="L3" s="185" t="s">
        <v>1</v>
      </c>
      <c r="M3" s="156"/>
      <c r="N3" s="156"/>
      <c r="O3" s="156"/>
    </row>
    <row r="4" spans="1:16" s="2" customFormat="1" ht="20.25" x14ac:dyDescent="0.3">
      <c r="A4" s="5"/>
      <c r="B4" s="6"/>
      <c r="C4" s="6"/>
      <c r="D4" s="22"/>
      <c r="E4" s="22"/>
      <c r="F4" s="22"/>
      <c r="G4" s="22"/>
      <c r="H4" s="22"/>
      <c r="I4" s="23"/>
      <c r="J4" s="23"/>
      <c r="K4" s="156"/>
      <c r="L4" s="185" t="s">
        <v>2</v>
      </c>
      <c r="M4" s="156"/>
      <c r="N4" s="156"/>
      <c r="O4" s="156"/>
    </row>
    <row r="5" spans="1:16" s="2" customFormat="1" ht="20.25" x14ac:dyDescent="0.3">
      <c r="A5" s="5"/>
      <c r="B5" s="6"/>
      <c r="C5" s="6"/>
      <c r="D5" s="22"/>
      <c r="E5" s="22"/>
      <c r="F5" s="22"/>
      <c r="G5" s="22"/>
      <c r="H5" s="22"/>
      <c r="I5" s="23"/>
      <c r="J5" s="23"/>
      <c r="K5" s="156"/>
      <c r="L5" s="184" t="s">
        <v>85</v>
      </c>
      <c r="M5" s="154"/>
      <c r="N5" s="154"/>
      <c r="O5" s="154"/>
    </row>
    <row r="6" spans="1:16" s="2" customFormat="1" ht="20.25" x14ac:dyDescent="0.3">
      <c r="A6" s="5"/>
      <c r="B6" s="6"/>
      <c r="C6" s="6"/>
      <c r="D6" s="22"/>
      <c r="E6" s="22"/>
      <c r="F6" s="22"/>
      <c r="G6" s="22"/>
      <c r="H6" s="22"/>
      <c r="I6" s="23"/>
      <c r="J6" s="23"/>
      <c r="K6" s="156"/>
      <c r="L6" s="184"/>
      <c r="M6" s="154"/>
      <c r="N6" s="154"/>
      <c r="O6" s="154"/>
    </row>
    <row r="7" spans="1:16" s="2" customFormat="1" ht="20.25" x14ac:dyDescent="0.3">
      <c r="A7" s="5"/>
      <c r="B7" s="6"/>
      <c r="C7" s="6"/>
      <c r="D7" s="22"/>
      <c r="E7" s="22"/>
      <c r="F7" s="22"/>
      <c r="G7" s="22"/>
      <c r="H7" s="22"/>
      <c r="I7" s="23"/>
      <c r="J7" s="23"/>
      <c r="K7" s="156"/>
      <c r="L7" s="165" t="s">
        <v>233</v>
      </c>
      <c r="M7" s="156"/>
      <c r="N7" s="156"/>
      <c r="O7" s="156"/>
    </row>
    <row r="8" spans="1:16" s="2" customFormat="1" ht="20.25" x14ac:dyDescent="0.3">
      <c r="A8" s="5"/>
      <c r="B8" s="6"/>
      <c r="C8" s="6"/>
      <c r="D8" s="22"/>
      <c r="E8" s="22"/>
      <c r="F8" s="22"/>
      <c r="G8" s="22"/>
      <c r="H8" s="22"/>
      <c r="I8" s="23"/>
      <c r="J8" s="23"/>
      <c r="K8" s="156"/>
      <c r="L8" s="185"/>
      <c r="M8" s="156"/>
      <c r="N8" s="156"/>
      <c r="O8" s="156"/>
    </row>
    <row r="9" spans="1:16" s="2" customFormat="1" ht="20.25" x14ac:dyDescent="0.3">
      <c r="A9" s="5"/>
      <c r="B9" s="6"/>
      <c r="C9" s="6"/>
      <c r="D9" s="22"/>
      <c r="E9" s="22"/>
      <c r="F9" s="22"/>
      <c r="G9" s="22"/>
      <c r="H9" s="22"/>
      <c r="I9" s="23"/>
      <c r="J9" s="23"/>
      <c r="K9" s="53"/>
      <c r="L9" s="212" t="s">
        <v>0</v>
      </c>
      <c r="M9" s="212"/>
      <c r="N9" s="212"/>
      <c r="O9" s="212"/>
      <c r="P9" s="212"/>
    </row>
    <row r="10" spans="1:16" s="2" customFormat="1" ht="20.25" x14ac:dyDescent="0.3">
      <c r="A10" s="5"/>
      <c r="B10" s="6"/>
      <c r="C10" s="6"/>
      <c r="D10" s="22"/>
      <c r="E10" s="22"/>
      <c r="F10" s="22"/>
      <c r="G10" s="22"/>
      <c r="H10" s="22"/>
      <c r="I10" s="23"/>
      <c r="J10" s="23"/>
      <c r="K10" s="155"/>
      <c r="L10" s="155" t="s">
        <v>31</v>
      </c>
      <c r="M10" s="155"/>
      <c r="N10" s="155"/>
      <c r="O10" s="155"/>
    </row>
    <row r="11" spans="1:16" s="2" customFormat="1" ht="20.25" x14ac:dyDescent="0.3">
      <c r="A11" s="5"/>
      <c r="B11" s="7"/>
      <c r="C11" s="7"/>
      <c r="D11" s="23"/>
      <c r="E11" s="23"/>
      <c r="F11" s="23"/>
      <c r="G11" s="23"/>
      <c r="H11" s="23"/>
      <c r="I11" s="23"/>
      <c r="J11" s="23"/>
      <c r="K11" s="154"/>
      <c r="L11" s="162" t="s">
        <v>1</v>
      </c>
      <c r="M11" s="154"/>
      <c r="N11" s="154"/>
      <c r="O11" s="154"/>
    </row>
    <row r="12" spans="1:16" s="2" customFormat="1" ht="20.25" x14ac:dyDescent="0.3">
      <c r="A12" s="5"/>
      <c r="B12" s="7"/>
      <c r="C12" s="7"/>
      <c r="D12" s="23"/>
      <c r="E12" s="23"/>
      <c r="F12" s="23"/>
      <c r="G12" s="23"/>
      <c r="H12" s="23"/>
      <c r="I12" s="23"/>
      <c r="J12" s="23"/>
      <c r="K12" s="154"/>
      <c r="L12" s="162" t="s">
        <v>2</v>
      </c>
      <c r="M12" s="154"/>
      <c r="N12" s="154"/>
      <c r="O12" s="154"/>
    </row>
    <row r="13" spans="1:16" s="2" customFormat="1" ht="20.25" x14ac:dyDescent="0.3">
      <c r="A13" s="5"/>
      <c r="B13" s="7"/>
      <c r="C13" s="7"/>
      <c r="D13" s="23"/>
      <c r="E13" s="23"/>
      <c r="F13" s="23"/>
      <c r="G13" s="23"/>
      <c r="H13" s="23"/>
      <c r="I13" s="23"/>
      <c r="J13" s="23"/>
      <c r="K13" s="162"/>
      <c r="L13" s="162" t="s">
        <v>234</v>
      </c>
      <c r="M13" s="154"/>
      <c r="N13" s="154"/>
      <c r="O13" s="154"/>
    </row>
    <row r="14" spans="1:16" s="2" customFormat="1" ht="20.25" x14ac:dyDescent="0.3">
      <c r="A14" s="5"/>
      <c r="B14" s="7"/>
      <c r="C14" s="7"/>
      <c r="D14" s="23"/>
      <c r="E14" s="23"/>
      <c r="F14" s="23"/>
      <c r="G14" s="23"/>
      <c r="H14" s="23"/>
      <c r="I14" s="23"/>
      <c r="J14" s="23"/>
      <c r="K14" s="162"/>
      <c r="L14" s="162" t="s">
        <v>229</v>
      </c>
      <c r="M14" s="162"/>
      <c r="N14" s="162"/>
      <c r="O14" s="162"/>
    </row>
    <row r="15" spans="1:16" s="2" customFormat="1" ht="20.25" x14ac:dyDescent="0.3">
      <c r="A15" s="5"/>
      <c r="B15" s="7"/>
      <c r="C15" s="7"/>
      <c r="D15" s="23"/>
      <c r="E15" s="23"/>
      <c r="F15" s="23"/>
      <c r="G15" s="23"/>
      <c r="H15" s="23"/>
      <c r="I15" s="23"/>
      <c r="J15" s="23"/>
      <c r="K15" s="184"/>
      <c r="L15" s="184" t="s">
        <v>230</v>
      </c>
      <c r="M15" s="184"/>
      <c r="N15" s="184"/>
      <c r="O15" s="184"/>
    </row>
    <row r="16" spans="1:16" s="2" customFormat="1" ht="20.25" x14ac:dyDescent="0.3">
      <c r="A16" s="5"/>
      <c r="B16" s="7"/>
      <c r="C16" s="7"/>
      <c r="D16" s="23"/>
      <c r="E16" s="23"/>
      <c r="F16" s="23"/>
      <c r="G16" s="23"/>
      <c r="H16" s="23"/>
      <c r="I16" s="23"/>
      <c r="J16" s="23"/>
      <c r="K16" s="184"/>
      <c r="L16" s="184" t="s">
        <v>231</v>
      </c>
      <c r="M16" s="184"/>
      <c r="N16" s="184"/>
      <c r="O16" s="184"/>
    </row>
    <row r="17" spans="1:15" s="2" customFormat="1" ht="20.25" x14ac:dyDescent="0.3">
      <c r="A17" s="5"/>
      <c r="B17" s="7"/>
      <c r="C17" s="7"/>
      <c r="D17" s="23"/>
      <c r="E17" s="23"/>
      <c r="F17" s="23"/>
      <c r="G17" s="23"/>
      <c r="H17" s="23"/>
      <c r="I17" s="23"/>
      <c r="J17" s="23"/>
      <c r="K17" s="184"/>
      <c r="L17" s="184" t="s">
        <v>235</v>
      </c>
      <c r="M17" s="184"/>
      <c r="N17" s="184"/>
      <c r="O17" s="184"/>
    </row>
    <row r="18" spans="1:15" s="2" customFormat="1" ht="20.25" x14ac:dyDescent="0.3">
      <c r="A18" s="5"/>
      <c r="B18" s="7"/>
      <c r="C18" s="7"/>
      <c r="D18" s="23"/>
      <c r="E18" s="23"/>
      <c r="F18" s="23"/>
      <c r="G18" s="23"/>
      <c r="H18" s="23"/>
      <c r="I18" s="23"/>
      <c r="J18" s="23"/>
      <c r="K18" s="189"/>
      <c r="L18" s="189"/>
      <c r="M18" s="189"/>
      <c r="N18" s="189"/>
      <c r="O18" s="189"/>
    </row>
    <row r="19" spans="1:15" s="2" customFormat="1" ht="20.25" x14ac:dyDescent="0.3">
      <c r="A19" s="5"/>
      <c r="B19" s="7"/>
      <c r="C19" s="7"/>
      <c r="D19" s="23"/>
      <c r="E19" s="23"/>
      <c r="F19" s="23"/>
      <c r="G19" s="23"/>
      <c r="H19" s="23"/>
      <c r="I19" s="23"/>
      <c r="J19" s="23"/>
      <c r="K19" s="189"/>
      <c r="L19" s="189"/>
      <c r="M19" s="189"/>
      <c r="N19" s="189"/>
      <c r="O19" s="189"/>
    </row>
    <row r="20" spans="1:15" s="2" customFormat="1" ht="18.75" x14ac:dyDescent="0.3">
      <c r="A20" s="5"/>
      <c r="B20" s="7"/>
      <c r="C20" s="7"/>
      <c r="D20" s="23"/>
      <c r="E20" s="23"/>
      <c r="F20" s="23"/>
      <c r="G20" s="23"/>
      <c r="H20" s="23"/>
      <c r="I20" s="23"/>
      <c r="J20" s="23"/>
      <c r="K20" s="23"/>
      <c r="L20" s="23"/>
      <c r="M20" s="24"/>
      <c r="N20" s="8"/>
      <c r="O20" s="8"/>
    </row>
    <row r="21" spans="1:15" s="2" customFormat="1" ht="20.25" x14ac:dyDescent="0.3">
      <c r="A21" s="98"/>
      <c r="B21" s="53"/>
      <c r="C21" s="53"/>
      <c r="D21" s="53"/>
      <c r="E21" s="23"/>
      <c r="F21" s="215" t="s">
        <v>42</v>
      </c>
      <c r="G21" s="216"/>
      <c r="H21" s="216"/>
      <c r="I21" s="53"/>
      <c r="J21" s="53"/>
      <c r="K21" s="53"/>
      <c r="L21" s="53"/>
      <c r="M21" s="54"/>
      <c r="N21" s="99"/>
      <c r="O21" s="99"/>
    </row>
    <row r="22" spans="1:15" s="2" customFormat="1" ht="20.25" x14ac:dyDescent="0.3">
      <c r="A22" s="223" t="s">
        <v>68</v>
      </c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</row>
    <row r="23" spans="1:15" ht="15.75" x14ac:dyDescent="0.2">
      <c r="A23" s="217" t="s">
        <v>3</v>
      </c>
      <c r="B23" s="217" t="s">
        <v>4</v>
      </c>
      <c r="C23" s="217" t="s">
        <v>5</v>
      </c>
      <c r="D23" s="224" t="s">
        <v>6</v>
      </c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6"/>
    </row>
    <row r="24" spans="1:15" s="9" customFormat="1" ht="21" customHeight="1" x14ac:dyDescent="0.25">
      <c r="A24" s="218"/>
      <c r="B24" s="218"/>
      <c r="C24" s="218"/>
      <c r="D24" s="3" t="s">
        <v>7</v>
      </c>
      <c r="E24" s="3" t="s">
        <v>8</v>
      </c>
      <c r="F24" s="3" t="s">
        <v>9</v>
      </c>
      <c r="G24" s="3" t="s">
        <v>10</v>
      </c>
      <c r="H24" s="3" t="s">
        <v>11</v>
      </c>
      <c r="I24" s="3" t="s">
        <v>12</v>
      </c>
      <c r="J24" s="3" t="s">
        <v>13</v>
      </c>
      <c r="K24" s="3" t="s">
        <v>14</v>
      </c>
      <c r="L24" s="3" t="s">
        <v>15</v>
      </c>
      <c r="M24" s="3" t="s">
        <v>16</v>
      </c>
      <c r="N24" s="3" t="s">
        <v>17</v>
      </c>
      <c r="O24" s="3" t="s">
        <v>18</v>
      </c>
    </row>
    <row r="25" spans="1:15" s="36" customFormat="1" ht="15.75" x14ac:dyDescent="0.2">
      <c r="A25" s="3">
        <v>1</v>
      </c>
      <c r="B25" s="26" t="s">
        <v>59</v>
      </c>
      <c r="C25" s="96">
        <f>SUM(C26:C118)</f>
        <v>93777.14</v>
      </c>
      <c r="D25" s="96">
        <f t="shared" ref="D25:O25" si="0">SUM(D26:D118)</f>
        <v>8650.31</v>
      </c>
      <c r="E25" s="96">
        <f t="shared" si="0"/>
        <v>8484.58</v>
      </c>
      <c r="F25" s="96">
        <f t="shared" si="0"/>
        <v>8201.31</v>
      </c>
      <c r="G25" s="96">
        <f t="shared" si="0"/>
        <v>8127.92</v>
      </c>
      <c r="H25" s="96">
        <f t="shared" si="0"/>
        <v>7722.31</v>
      </c>
      <c r="I25" s="96">
        <f t="shared" si="0"/>
        <v>6669.92</v>
      </c>
      <c r="J25" s="96">
        <f t="shared" si="0"/>
        <v>6286.66</v>
      </c>
      <c r="K25" s="96">
        <f t="shared" si="0"/>
        <v>6143.31</v>
      </c>
      <c r="L25" s="96">
        <f t="shared" si="0"/>
        <v>7928.28</v>
      </c>
      <c r="M25" s="96">
        <f t="shared" si="0"/>
        <v>8315.31</v>
      </c>
      <c r="N25" s="96">
        <f t="shared" si="0"/>
        <v>8557.92</v>
      </c>
      <c r="O25" s="96">
        <f t="shared" si="0"/>
        <v>8689.31</v>
      </c>
    </row>
    <row r="26" spans="1:15" s="36" customFormat="1" ht="15.75" x14ac:dyDescent="0.2">
      <c r="A26" s="46"/>
      <c r="B26" s="26" t="s">
        <v>30</v>
      </c>
      <c r="C26" s="96">
        <f>SUM(D26:O26)</f>
        <v>2000</v>
      </c>
      <c r="D26" s="96">
        <v>200</v>
      </c>
      <c r="E26" s="96">
        <v>200</v>
      </c>
      <c r="F26" s="96">
        <v>200</v>
      </c>
      <c r="G26" s="96">
        <v>200</v>
      </c>
      <c r="H26" s="96">
        <v>200</v>
      </c>
      <c r="I26" s="96">
        <v>70</v>
      </c>
      <c r="J26" s="96">
        <v>60</v>
      </c>
      <c r="K26" s="96">
        <v>70</v>
      </c>
      <c r="L26" s="96">
        <v>200</v>
      </c>
      <c r="M26" s="96">
        <v>200</v>
      </c>
      <c r="N26" s="96">
        <v>200</v>
      </c>
      <c r="O26" s="96">
        <v>200</v>
      </c>
    </row>
    <row r="27" spans="1:15" s="36" customFormat="1" ht="15.75" x14ac:dyDescent="0.2">
      <c r="A27" s="46"/>
      <c r="B27" s="177" t="s">
        <v>87</v>
      </c>
      <c r="C27" s="96">
        <f t="shared" ref="C27:C93" si="1">SUM(D27:O27)</f>
        <v>2500</v>
      </c>
      <c r="D27" s="96">
        <v>300</v>
      </c>
      <c r="E27" s="96">
        <v>300</v>
      </c>
      <c r="F27" s="96">
        <v>200</v>
      </c>
      <c r="G27" s="96">
        <v>200</v>
      </c>
      <c r="H27" s="96">
        <v>200</v>
      </c>
      <c r="I27" s="96">
        <v>130</v>
      </c>
      <c r="J27" s="96">
        <v>90</v>
      </c>
      <c r="K27" s="96">
        <v>30</v>
      </c>
      <c r="L27" s="96">
        <v>200</v>
      </c>
      <c r="M27" s="96">
        <v>250</v>
      </c>
      <c r="N27" s="96">
        <v>300</v>
      </c>
      <c r="O27" s="96">
        <v>300</v>
      </c>
    </row>
    <row r="28" spans="1:15" s="36" customFormat="1" ht="15.75" x14ac:dyDescent="0.2">
      <c r="A28" s="46"/>
      <c r="B28" s="177" t="s">
        <v>38</v>
      </c>
      <c r="C28" s="96">
        <f t="shared" si="1"/>
        <v>1400</v>
      </c>
      <c r="D28" s="96">
        <v>150</v>
      </c>
      <c r="E28" s="96">
        <v>150</v>
      </c>
      <c r="F28" s="96">
        <v>150</v>
      </c>
      <c r="G28" s="96">
        <v>100</v>
      </c>
      <c r="H28" s="96">
        <v>100</v>
      </c>
      <c r="I28" s="96">
        <v>75</v>
      </c>
      <c r="J28" s="96">
        <v>25</v>
      </c>
      <c r="K28" s="96">
        <v>100</v>
      </c>
      <c r="L28" s="96">
        <v>100</v>
      </c>
      <c r="M28" s="96">
        <v>150</v>
      </c>
      <c r="N28" s="96">
        <v>150</v>
      </c>
      <c r="O28" s="96">
        <v>150</v>
      </c>
    </row>
    <row r="29" spans="1:15" s="36" customFormat="1" ht="15.75" x14ac:dyDescent="0.2">
      <c r="A29" s="46"/>
      <c r="B29" s="177" t="s">
        <v>88</v>
      </c>
      <c r="C29" s="96">
        <f t="shared" si="1"/>
        <v>2500</v>
      </c>
      <c r="D29" s="96">
        <v>250</v>
      </c>
      <c r="E29" s="96">
        <v>250</v>
      </c>
      <c r="F29" s="96">
        <v>250</v>
      </c>
      <c r="G29" s="96">
        <v>250</v>
      </c>
      <c r="H29" s="96">
        <v>80</v>
      </c>
      <c r="I29" s="96">
        <v>80</v>
      </c>
      <c r="J29" s="96">
        <v>260</v>
      </c>
      <c r="K29" s="96">
        <v>80</v>
      </c>
      <c r="L29" s="96">
        <v>250</v>
      </c>
      <c r="M29" s="96">
        <v>250</v>
      </c>
      <c r="N29" s="96">
        <v>250</v>
      </c>
      <c r="O29" s="96">
        <v>250</v>
      </c>
    </row>
    <row r="30" spans="1:15" s="36" customFormat="1" ht="15.75" x14ac:dyDescent="0.2">
      <c r="A30" s="46"/>
      <c r="B30" s="177" t="s">
        <v>134</v>
      </c>
      <c r="C30" s="96">
        <f t="shared" si="1"/>
        <v>1000</v>
      </c>
      <c r="D30" s="96">
        <v>90</v>
      </c>
      <c r="E30" s="96">
        <v>90</v>
      </c>
      <c r="F30" s="96">
        <v>90</v>
      </c>
      <c r="G30" s="96">
        <v>90</v>
      </c>
      <c r="H30" s="96">
        <v>90</v>
      </c>
      <c r="I30" s="96">
        <v>70</v>
      </c>
      <c r="J30" s="96">
        <v>70</v>
      </c>
      <c r="K30" s="96">
        <v>50</v>
      </c>
      <c r="L30" s="96">
        <v>90</v>
      </c>
      <c r="M30" s="96">
        <v>90</v>
      </c>
      <c r="N30" s="96">
        <v>90</v>
      </c>
      <c r="O30" s="96">
        <v>90</v>
      </c>
    </row>
    <row r="31" spans="1:15" s="36" customFormat="1" ht="15.75" x14ac:dyDescent="0.2">
      <c r="A31" s="46"/>
      <c r="B31" s="177" t="s">
        <v>28</v>
      </c>
      <c r="C31" s="96">
        <f t="shared" si="1"/>
        <v>2100</v>
      </c>
      <c r="D31" s="96">
        <v>250</v>
      </c>
      <c r="E31" s="96">
        <v>250</v>
      </c>
      <c r="F31" s="96">
        <v>200</v>
      </c>
      <c r="G31" s="96">
        <v>150</v>
      </c>
      <c r="H31" s="96">
        <v>160</v>
      </c>
      <c r="I31" s="96">
        <v>80</v>
      </c>
      <c r="J31" s="96">
        <v>80</v>
      </c>
      <c r="K31" s="96">
        <v>80</v>
      </c>
      <c r="L31" s="96">
        <v>150</v>
      </c>
      <c r="M31" s="96">
        <v>200</v>
      </c>
      <c r="N31" s="96">
        <v>250</v>
      </c>
      <c r="O31" s="96">
        <v>250</v>
      </c>
    </row>
    <row r="32" spans="1:15" s="36" customFormat="1" ht="15.75" x14ac:dyDescent="0.2">
      <c r="A32" s="46"/>
      <c r="B32" s="177" t="s">
        <v>90</v>
      </c>
      <c r="C32" s="96">
        <f t="shared" si="1"/>
        <v>900</v>
      </c>
      <c r="D32" s="96">
        <v>90</v>
      </c>
      <c r="E32" s="96">
        <v>90</v>
      </c>
      <c r="F32" s="96">
        <v>80</v>
      </c>
      <c r="G32" s="96">
        <v>80</v>
      </c>
      <c r="H32" s="96">
        <v>80</v>
      </c>
      <c r="I32" s="96">
        <v>60</v>
      </c>
      <c r="J32" s="96">
        <v>40</v>
      </c>
      <c r="K32" s="96">
        <v>40</v>
      </c>
      <c r="L32" s="96">
        <v>70</v>
      </c>
      <c r="M32" s="96">
        <v>90</v>
      </c>
      <c r="N32" s="96">
        <v>90</v>
      </c>
      <c r="O32" s="96">
        <v>90</v>
      </c>
    </row>
    <row r="33" spans="1:15" s="36" customFormat="1" ht="15.75" x14ac:dyDescent="0.2">
      <c r="A33" s="46"/>
      <c r="B33" s="177" t="s">
        <v>91</v>
      </c>
      <c r="C33" s="96">
        <f t="shared" si="1"/>
        <v>926</v>
      </c>
      <c r="D33" s="96">
        <v>100</v>
      </c>
      <c r="E33" s="96">
        <v>100</v>
      </c>
      <c r="F33" s="96">
        <v>100</v>
      </c>
      <c r="G33" s="96">
        <v>100</v>
      </c>
      <c r="H33" s="96">
        <v>100</v>
      </c>
      <c r="I33" s="96">
        <v>50</v>
      </c>
      <c r="J33" s="96">
        <v>10</v>
      </c>
      <c r="K33" s="96">
        <v>10</v>
      </c>
      <c r="L33" s="96">
        <v>66</v>
      </c>
      <c r="M33" s="96">
        <v>90</v>
      </c>
      <c r="N33" s="96">
        <v>100</v>
      </c>
      <c r="O33" s="96">
        <v>100</v>
      </c>
    </row>
    <row r="34" spans="1:15" s="36" customFormat="1" ht="15.75" x14ac:dyDescent="0.2">
      <c r="A34" s="46"/>
      <c r="B34" s="177" t="s">
        <v>135</v>
      </c>
      <c r="C34" s="96">
        <f t="shared" si="1"/>
        <v>1700</v>
      </c>
      <c r="D34" s="96">
        <v>170</v>
      </c>
      <c r="E34" s="96">
        <v>170</v>
      </c>
      <c r="F34" s="96">
        <v>160</v>
      </c>
      <c r="G34" s="96">
        <v>160</v>
      </c>
      <c r="H34" s="96">
        <v>150</v>
      </c>
      <c r="I34" s="96">
        <v>80</v>
      </c>
      <c r="J34" s="96">
        <v>80</v>
      </c>
      <c r="K34" s="96">
        <v>80</v>
      </c>
      <c r="L34" s="96">
        <v>150</v>
      </c>
      <c r="M34" s="96">
        <v>160</v>
      </c>
      <c r="N34" s="96">
        <v>170</v>
      </c>
      <c r="O34" s="96">
        <v>170</v>
      </c>
    </row>
    <row r="35" spans="1:15" s="36" customFormat="1" ht="15.75" x14ac:dyDescent="0.2">
      <c r="A35" s="46"/>
      <c r="B35" s="177" t="s">
        <v>93</v>
      </c>
      <c r="C35" s="96">
        <f t="shared" si="1"/>
        <v>1000</v>
      </c>
      <c r="D35" s="96">
        <v>100</v>
      </c>
      <c r="E35" s="96">
        <v>100</v>
      </c>
      <c r="F35" s="96">
        <v>100</v>
      </c>
      <c r="G35" s="96">
        <v>90</v>
      </c>
      <c r="H35" s="96">
        <v>80</v>
      </c>
      <c r="I35" s="96">
        <v>70</v>
      </c>
      <c r="J35" s="96">
        <v>60</v>
      </c>
      <c r="K35" s="96">
        <v>40</v>
      </c>
      <c r="L35" s="96">
        <v>70</v>
      </c>
      <c r="M35" s="96">
        <v>90</v>
      </c>
      <c r="N35" s="96">
        <v>100</v>
      </c>
      <c r="O35" s="96">
        <v>100</v>
      </c>
    </row>
    <row r="36" spans="1:15" s="36" customFormat="1" ht="15.75" x14ac:dyDescent="0.2">
      <c r="A36" s="46"/>
      <c r="B36" s="177" t="s">
        <v>94</v>
      </c>
      <c r="C36" s="96">
        <f t="shared" si="1"/>
        <v>1100</v>
      </c>
      <c r="D36" s="96">
        <v>110</v>
      </c>
      <c r="E36" s="96">
        <v>110</v>
      </c>
      <c r="F36" s="96">
        <v>110</v>
      </c>
      <c r="G36" s="96">
        <v>100</v>
      </c>
      <c r="H36" s="96">
        <v>100</v>
      </c>
      <c r="I36" s="96">
        <v>50</v>
      </c>
      <c r="J36" s="96">
        <v>50</v>
      </c>
      <c r="K36" s="96">
        <v>40</v>
      </c>
      <c r="L36" s="96">
        <v>100</v>
      </c>
      <c r="M36" s="96">
        <v>110</v>
      </c>
      <c r="N36" s="96">
        <v>110</v>
      </c>
      <c r="O36" s="96">
        <v>110</v>
      </c>
    </row>
    <row r="37" spans="1:15" s="36" customFormat="1" ht="15.75" x14ac:dyDescent="0.2">
      <c r="A37" s="46"/>
      <c r="B37" s="177" t="s">
        <v>95</v>
      </c>
      <c r="C37" s="96">
        <f t="shared" si="1"/>
        <v>300</v>
      </c>
      <c r="D37" s="96">
        <v>30</v>
      </c>
      <c r="E37" s="96">
        <v>30</v>
      </c>
      <c r="F37" s="96">
        <v>30</v>
      </c>
      <c r="G37" s="96">
        <v>30</v>
      </c>
      <c r="H37" s="96">
        <v>30</v>
      </c>
      <c r="I37" s="96">
        <v>20</v>
      </c>
      <c r="J37" s="96">
        <v>10</v>
      </c>
      <c r="K37" s="96">
        <v>10</v>
      </c>
      <c r="L37" s="96">
        <v>20</v>
      </c>
      <c r="M37" s="96">
        <v>30</v>
      </c>
      <c r="N37" s="96">
        <v>30</v>
      </c>
      <c r="O37" s="96">
        <v>30</v>
      </c>
    </row>
    <row r="38" spans="1:15" s="36" customFormat="1" ht="15.75" x14ac:dyDescent="0.2">
      <c r="A38" s="46"/>
      <c r="B38" s="177" t="s">
        <v>70</v>
      </c>
      <c r="C38" s="96">
        <f t="shared" si="1"/>
        <v>2500</v>
      </c>
      <c r="D38" s="96">
        <v>250</v>
      </c>
      <c r="E38" s="96">
        <v>250</v>
      </c>
      <c r="F38" s="96">
        <v>250</v>
      </c>
      <c r="G38" s="96">
        <v>250</v>
      </c>
      <c r="H38" s="96">
        <v>250</v>
      </c>
      <c r="I38" s="96">
        <v>100</v>
      </c>
      <c r="J38" s="96">
        <v>90</v>
      </c>
      <c r="K38" s="96">
        <v>50</v>
      </c>
      <c r="L38" s="96">
        <v>250</v>
      </c>
      <c r="M38" s="96">
        <v>250</v>
      </c>
      <c r="N38" s="96">
        <v>250</v>
      </c>
      <c r="O38" s="96">
        <v>260</v>
      </c>
    </row>
    <row r="39" spans="1:15" s="36" customFormat="1" ht="15.75" x14ac:dyDescent="0.2">
      <c r="A39" s="46"/>
      <c r="B39" s="177" t="s">
        <v>136</v>
      </c>
      <c r="C39" s="96">
        <f t="shared" si="1"/>
        <v>850</v>
      </c>
      <c r="D39" s="96">
        <v>90</v>
      </c>
      <c r="E39" s="96">
        <v>90</v>
      </c>
      <c r="F39" s="96">
        <v>90</v>
      </c>
      <c r="G39" s="96">
        <v>80</v>
      </c>
      <c r="H39" s="96">
        <v>80</v>
      </c>
      <c r="I39" s="96">
        <v>30</v>
      </c>
      <c r="J39" s="96">
        <v>20</v>
      </c>
      <c r="K39" s="96">
        <v>11</v>
      </c>
      <c r="L39" s="96">
        <v>89</v>
      </c>
      <c r="M39" s="96">
        <v>90</v>
      </c>
      <c r="N39" s="96">
        <v>90</v>
      </c>
      <c r="O39" s="96">
        <v>90</v>
      </c>
    </row>
    <row r="40" spans="1:15" s="36" customFormat="1" ht="15.75" x14ac:dyDescent="0.2">
      <c r="A40" s="46"/>
      <c r="B40" s="177" t="s">
        <v>137</v>
      </c>
      <c r="C40" s="96">
        <f t="shared" si="1"/>
        <v>1100</v>
      </c>
      <c r="D40" s="96">
        <v>120</v>
      </c>
      <c r="E40" s="96">
        <v>100</v>
      </c>
      <c r="F40" s="96">
        <v>100</v>
      </c>
      <c r="G40" s="96">
        <v>100</v>
      </c>
      <c r="H40" s="96">
        <v>100</v>
      </c>
      <c r="I40" s="96">
        <v>50</v>
      </c>
      <c r="J40" s="96">
        <v>50</v>
      </c>
      <c r="K40" s="96">
        <v>60</v>
      </c>
      <c r="L40" s="96">
        <v>100</v>
      </c>
      <c r="M40" s="96">
        <v>100</v>
      </c>
      <c r="N40" s="96">
        <v>100</v>
      </c>
      <c r="O40" s="96">
        <v>120</v>
      </c>
    </row>
    <row r="41" spans="1:15" s="36" customFormat="1" ht="15.75" x14ac:dyDescent="0.2">
      <c r="A41" s="46"/>
      <c r="B41" s="177" t="s">
        <v>96</v>
      </c>
      <c r="C41" s="96">
        <f t="shared" si="1"/>
        <v>1000</v>
      </c>
      <c r="D41" s="96">
        <v>95</v>
      </c>
      <c r="E41" s="96">
        <v>90</v>
      </c>
      <c r="F41" s="96">
        <v>90</v>
      </c>
      <c r="G41" s="96">
        <v>90</v>
      </c>
      <c r="H41" s="96">
        <v>90</v>
      </c>
      <c r="I41" s="96">
        <v>60</v>
      </c>
      <c r="J41" s="96">
        <v>60</v>
      </c>
      <c r="K41" s="96">
        <v>60</v>
      </c>
      <c r="L41" s="96">
        <v>90</v>
      </c>
      <c r="M41" s="96">
        <v>90</v>
      </c>
      <c r="N41" s="96">
        <v>90</v>
      </c>
      <c r="O41" s="96">
        <v>95</v>
      </c>
    </row>
    <row r="42" spans="1:15" s="36" customFormat="1" ht="15.75" x14ac:dyDescent="0.2">
      <c r="A42" s="46"/>
      <c r="B42" s="177" t="s">
        <v>97</v>
      </c>
      <c r="C42" s="96">
        <f t="shared" si="1"/>
        <v>600</v>
      </c>
      <c r="D42" s="96">
        <v>60</v>
      </c>
      <c r="E42" s="96">
        <v>50</v>
      </c>
      <c r="F42" s="96">
        <v>50</v>
      </c>
      <c r="G42" s="96">
        <v>50</v>
      </c>
      <c r="H42" s="96">
        <v>50</v>
      </c>
      <c r="I42" s="96">
        <v>50</v>
      </c>
      <c r="J42" s="96">
        <v>40</v>
      </c>
      <c r="K42" s="96">
        <v>40</v>
      </c>
      <c r="L42" s="96">
        <v>50</v>
      </c>
      <c r="M42" s="96">
        <v>50</v>
      </c>
      <c r="N42" s="96">
        <v>50</v>
      </c>
      <c r="O42" s="96">
        <v>60</v>
      </c>
    </row>
    <row r="43" spans="1:15" s="36" customFormat="1" ht="15.75" x14ac:dyDescent="0.2">
      <c r="A43" s="46"/>
      <c r="B43" s="177" t="s">
        <v>98</v>
      </c>
      <c r="C43" s="96">
        <f t="shared" si="1"/>
        <v>800</v>
      </c>
      <c r="D43" s="96">
        <v>80</v>
      </c>
      <c r="E43" s="96">
        <v>70</v>
      </c>
      <c r="F43" s="96">
        <v>70</v>
      </c>
      <c r="G43" s="96">
        <v>70</v>
      </c>
      <c r="H43" s="96">
        <v>70</v>
      </c>
      <c r="I43" s="96">
        <v>50</v>
      </c>
      <c r="J43" s="96">
        <v>50</v>
      </c>
      <c r="K43" s="96">
        <v>50</v>
      </c>
      <c r="L43" s="96">
        <v>70</v>
      </c>
      <c r="M43" s="96">
        <v>70</v>
      </c>
      <c r="N43" s="96">
        <v>70</v>
      </c>
      <c r="O43" s="96">
        <v>80</v>
      </c>
    </row>
    <row r="44" spans="1:15" s="36" customFormat="1" ht="15.75" x14ac:dyDescent="0.2">
      <c r="A44" s="46"/>
      <c r="B44" s="177" t="s">
        <v>139</v>
      </c>
      <c r="C44" s="96">
        <f t="shared" si="1"/>
        <v>500</v>
      </c>
      <c r="D44" s="96">
        <v>50</v>
      </c>
      <c r="E44" s="96">
        <v>50</v>
      </c>
      <c r="F44" s="96">
        <v>45</v>
      </c>
      <c r="G44" s="96">
        <v>40</v>
      </c>
      <c r="H44" s="96">
        <v>40</v>
      </c>
      <c r="I44" s="96">
        <v>30</v>
      </c>
      <c r="J44" s="96">
        <v>30</v>
      </c>
      <c r="K44" s="96">
        <v>30</v>
      </c>
      <c r="L44" s="96">
        <v>40</v>
      </c>
      <c r="M44" s="96">
        <v>45</v>
      </c>
      <c r="N44" s="96">
        <v>50</v>
      </c>
      <c r="O44" s="96">
        <v>50</v>
      </c>
    </row>
    <row r="45" spans="1:15" s="36" customFormat="1" ht="15.75" x14ac:dyDescent="0.2">
      <c r="A45" s="46"/>
      <c r="B45" s="177" t="s">
        <v>99</v>
      </c>
      <c r="C45" s="96">
        <f t="shared" si="1"/>
        <v>1300</v>
      </c>
      <c r="D45" s="96">
        <v>130</v>
      </c>
      <c r="E45" s="96">
        <v>130</v>
      </c>
      <c r="F45" s="96">
        <v>130</v>
      </c>
      <c r="G45" s="96">
        <v>130</v>
      </c>
      <c r="H45" s="96">
        <v>110</v>
      </c>
      <c r="I45" s="96">
        <v>60</v>
      </c>
      <c r="J45" s="96">
        <v>60</v>
      </c>
      <c r="K45" s="96">
        <v>50</v>
      </c>
      <c r="L45" s="96">
        <v>110</v>
      </c>
      <c r="M45" s="96">
        <v>130</v>
      </c>
      <c r="N45" s="96">
        <v>130</v>
      </c>
      <c r="O45" s="96">
        <v>130</v>
      </c>
    </row>
    <row r="46" spans="1:15" s="36" customFormat="1" ht="15.75" x14ac:dyDescent="0.2">
      <c r="A46" s="46"/>
      <c r="B46" s="177" t="s">
        <v>100</v>
      </c>
      <c r="C46" s="96">
        <f t="shared" si="1"/>
        <v>950</v>
      </c>
      <c r="D46" s="96">
        <v>90</v>
      </c>
      <c r="E46" s="96">
        <v>90</v>
      </c>
      <c r="F46" s="96">
        <v>90</v>
      </c>
      <c r="G46" s="96">
        <v>80</v>
      </c>
      <c r="H46" s="96">
        <v>80</v>
      </c>
      <c r="I46" s="96">
        <v>70</v>
      </c>
      <c r="J46" s="96">
        <v>30</v>
      </c>
      <c r="K46" s="96">
        <v>60</v>
      </c>
      <c r="L46" s="96">
        <v>90</v>
      </c>
      <c r="M46" s="96">
        <v>90</v>
      </c>
      <c r="N46" s="96">
        <v>90</v>
      </c>
      <c r="O46" s="96">
        <v>90</v>
      </c>
    </row>
    <row r="47" spans="1:15" s="36" customFormat="1" ht="15.75" x14ac:dyDescent="0.2">
      <c r="A47" s="46"/>
      <c r="B47" s="177" t="s">
        <v>101</v>
      </c>
      <c r="C47" s="96">
        <f t="shared" si="1"/>
        <v>700</v>
      </c>
      <c r="D47" s="96">
        <v>60</v>
      </c>
      <c r="E47" s="96">
        <v>60</v>
      </c>
      <c r="F47" s="96">
        <v>60</v>
      </c>
      <c r="G47" s="96">
        <v>60</v>
      </c>
      <c r="H47" s="96">
        <v>50</v>
      </c>
      <c r="I47" s="96">
        <v>60</v>
      </c>
      <c r="J47" s="96">
        <v>60</v>
      </c>
      <c r="K47" s="96">
        <v>50</v>
      </c>
      <c r="L47" s="96">
        <v>60</v>
      </c>
      <c r="M47" s="96">
        <v>60</v>
      </c>
      <c r="N47" s="96">
        <v>60</v>
      </c>
      <c r="O47" s="96">
        <v>60</v>
      </c>
    </row>
    <row r="48" spans="1:15" s="36" customFormat="1" ht="15.75" x14ac:dyDescent="0.2">
      <c r="A48" s="46"/>
      <c r="B48" s="177" t="s">
        <v>102</v>
      </c>
      <c r="C48" s="96">
        <f t="shared" si="1"/>
        <v>650</v>
      </c>
      <c r="D48" s="96">
        <v>68</v>
      </c>
      <c r="E48" s="96">
        <v>63</v>
      </c>
      <c r="F48" s="96">
        <v>56</v>
      </c>
      <c r="G48" s="96">
        <v>57</v>
      </c>
      <c r="H48" s="96">
        <v>40</v>
      </c>
      <c r="I48" s="96">
        <v>65</v>
      </c>
      <c r="J48" s="96">
        <v>43</v>
      </c>
      <c r="K48" s="96">
        <v>10</v>
      </c>
      <c r="L48" s="96">
        <v>55</v>
      </c>
      <c r="M48" s="96">
        <v>67</v>
      </c>
      <c r="N48" s="96">
        <v>63</v>
      </c>
      <c r="O48" s="96">
        <v>63</v>
      </c>
    </row>
    <row r="49" spans="1:15" s="36" customFormat="1" ht="15.75" x14ac:dyDescent="0.2">
      <c r="A49" s="46"/>
      <c r="B49" s="177" t="s">
        <v>103</v>
      </c>
      <c r="C49" s="96">
        <f t="shared" si="1"/>
        <v>400</v>
      </c>
      <c r="D49" s="96">
        <v>40</v>
      </c>
      <c r="E49" s="96">
        <v>40</v>
      </c>
      <c r="F49" s="96">
        <v>40</v>
      </c>
      <c r="G49" s="96">
        <v>40</v>
      </c>
      <c r="H49" s="96">
        <v>40</v>
      </c>
      <c r="I49" s="96">
        <v>15</v>
      </c>
      <c r="J49" s="96">
        <v>15</v>
      </c>
      <c r="K49" s="96">
        <v>10</v>
      </c>
      <c r="L49" s="96">
        <v>40</v>
      </c>
      <c r="M49" s="96">
        <v>40</v>
      </c>
      <c r="N49" s="96">
        <v>40</v>
      </c>
      <c r="O49" s="96">
        <v>40</v>
      </c>
    </row>
    <row r="50" spans="1:15" s="36" customFormat="1" ht="15.75" x14ac:dyDescent="0.2">
      <c r="A50" s="46"/>
      <c r="B50" s="177" t="s">
        <v>104</v>
      </c>
      <c r="C50" s="96">
        <f t="shared" si="1"/>
        <v>2000</v>
      </c>
      <c r="D50" s="96">
        <v>170</v>
      </c>
      <c r="E50" s="96">
        <v>170</v>
      </c>
      <c r="F50" s="96">
        <v>170</v>
      </c>
      <c r="G50" s="96">
        <v>170</v>
      </c>
      <c r="H50" s="96">
        <v>160</v>
      </c>
      <c r="I50" s="96">
        <v>160</v>
      </c>
      <c r="J50" s="96">
        <v>160</v>
      </c>
      <c r="K50" s="96">
        <v>160</v>
      </c>
      <c r="L50" s="96">
        <v>170</v>
      </c>
      <c r="M50" s="96">
        <v>170</v>
      </c>
      <c r="N50" s="96">
        <v>170</v>
      </c>
      <c r="O50" s="96">
        <v>170</v>
      </c>
    </row>
    <row r="51" spans="1:15" s="36" customFormat="1" ht="15.75" x14ac:dyDescent="0.2">
      <c r="A51" s="46"/>
      <c r="B51" s="177" t="s">
        <v>140</v>
      </c>
      <c r="C51" s="96">
        <f t="shared" si="1"/>
        <v>480</v>
      </c>
      <c r="D51" s="96">
        <v>40</v>
      </c>
      <c r="E51" s="96">
        <v>40</v>
      </c>
      <c r="F51" s="96">
        <v>40</v>
      </c>
      <c r="G51" s="96">
        <v>40</v>
      </c>
      <c r="H51" s="96">
        <v>40</v>
      </c>
      <c r="I51" s="96">
        <v>40</v>
      </c>
      <c r="J51" s="96">
        <v>40</v>
      </c>
      <c r="K51" s="96">
        <v>40</v>
      </c>
      <c r="L51" s="96">
        <v>40</v>
      </c>
      <c r="M51" s="96">
        <v>40</v>
      </c>
      <c r="N51" s="96">
        <v>40</v>
      </c>
      <c r="O51" s="96">
        <v>40</v>
      </c>
    </row>
    <row r="52" spans="1:15" s="36" customFormat="1" ht="15.75" x14ac:dyDescent="0.2">
      <c r="A52" s="46"/>
      <c r="B52" s="177" t="s">
        <v>105</v>
      </c>
      <c r="C52" s="96">
        <f t="shared" si="1"/>
        <v>400</v>
      </c>
      <c r="D52" s="96">
        <v>40</v>
      </c>
      <c r="E52" s="96">
        <v>40</v>
      </c>
      <c r="F52" s="96">
        <v>30</v>
      </c>
      <c r="G52" s="96">
        <v>30</v>
      </c>
      <c r="H52" s="96">
        <v>30</v>
      </c>
      <c r="I52" s="96">
        <v>30</v>
      </c>
      <c r="J52" s="96">
        <v>30</v>
      </c>
      <c r="K52" s="96">
        <v>30</v>
      </c>
      <c r="L52" s="96">
        <v>30</v>
      </c>
      <c r="M52" s="96">
        <v>30</v>
      </c>
      <c r="N52" s="96">
        <v>40</v>
      </c>
      <c r="O52" s="96">
        <v>40</v>
      </c>
    </row>
    <row r="53" spans="1:15" s="36" customFormat="1" ht="15.75" x14ac:dyDescent="0.2">
      <c r="A53" s="46"/>
      <c r="B53" s="178" t="s">
        <v>106</v>
      </c>
      <c r="C53" s="96">
        <f t="shared" si="1"/>
        <v>3100</v>
      </c>
      <c r="D53" s="96">
        <v>300</v>
      </c>
      <c r="E53" s="96">
        <v>300</v>
      </c>
      <c r="F53" s="96">
        <v>300</v>
      </c>
      <c r="G53" s="96">
        <v>300</v>
      </c>
      <c r="H53" s="96">
        <v>250</v>
      </c>
      <c r="I53" s="96">
        <v>200</v>
      </c>
      <c r="J53" s="96">
        <v>150</v>
      </c>
      <c r="K53" s="96">
        <v>150</v>
      </c>
      <c r="L53" s="96">
        <v>250</v>
      </c>
      <c r="M53" s="96">
        <v>300</v>
      </c>
      <c r="N53" s="96">
        <v>300</v>
      </c>
      <c r="O53" s="96">
        <v>300</v>
      </c>
    </row>
    <row r="54" spans="1:15" s="36" customFormat="1" ht="15.75" x14ac:dyDescent="0.2">
      <c r="A54" s="46"/>
      <c r="B54" s="177" t="s">
        <v>107</v>
      </c>
      <c r="C54" s="96">
        <f t="shared" si="1"/>
        <v>600</v>
      </c>
      <c r="D54" s="96">
        <v>60</v>
      </c>
      <c r="E54" s="96">
        <v>50</v>
      </c>
      <c r="F54" s="96">
        <v>50</v>
      </c>
      <c r="G54" s="96">
        <v>50</v>
      </c>
      <c r="H54" s="96">
        <v>50</v>
      </c>
      <c r="I54" s="96">
        <v>50</v>
      </c>
      <c r="J54" s="96">
        <v>40</v>
      </c>
      <c r="K54" s="96">
        <v>40</v>
      </c>
      <c r="L54" s="96">
        <v>50</v>
      </c>
      <c r="M54" s="96">
        <v>50</v>
      </c>
      <c r="N54" s="96">
        <v>50</v>
      </c>
      <c r="O54" s="96">
        <v>60</v>
      </c>
    </row>
    <row r="55" spans="1:15" s="36" customFormat="1" ht="15.75" x14ac:dyDescent="0.2">
      <c r="A55" s="46"/>
      <c r="B55" s="177" t="s">
        <v>108</v>
      </c>
      <c r="C55" s="96">
        <f t="shared" si="1"/>
        <v>700</v>
      </c>
      <c r="D55" s="96">
        <v>70</v>
      </c>
      <c r="E55" s="96">
        <v>70</v>
      </c>
      <c r="F55" s="96">
        <v>70</v>
      </c>
      <c r="G55" s="96">
        <v>70</v>
      </c>
      <c r="H55" s="96">
        <v>60</v>
      </c>
      <c r="I55" s="96">
        <v>30</v>
      </c>
      <c r="J55" s="96">
        <v>30</v>
      </c>
      <c r="K55" s="96">
        <v>30</v>
      </c>
      <c r="L55" s="96">
        <v>60</v>
      </c>
      <c r="M55" s="96">
        <v>70</v>
      </c>
      <c r="N55" s="96">
        <v>70</v>
      </c>
      <c r="O55" s="96">
        <v>70</v>
      </c>
    </row>
    <row r="56" spans="1:15" s="36" customFormat="1" ht="15.75" x14ac:dyDescent="0.2">
      <c r="A56" s="46"/>
      <c r="B56" s="177" t="s">
        <v>109</v>
      </c>
      <c r="C56" s="96">
        <f t="shared" si="1"/>
        <v>300</v>
      </c>
      <c r="D56" s="96">
        <v>30</v>
      </c>
      <c r="E56" s="96">
        <v>30</v>
      </c>
      <c r="F56" s="96">
        <v>30</v>
      </c>
      <c r="G56" s="96">
        <v>30</v>
      </c>
      <c r="H56" s="96">
        <v>30</v>
      </c>
      <c r="I56" s="96">
        <v>20</v>
      </c>
      <c r="J56" s="96">
        <v>10</v>
      </c>
      <c r="K56" s="96">
        <v>10</v>
      </c>
      <c r="L56" s="96">
        <v>20</v>
      </c>
      <c r="M56" s="96">
        <v>30</v>
      </c>
      <c r="N56" s="96">
        <v>30</v>
      </c>
      <c r="O56" s="96">
        <v>30</v>
      </c>
    </row>
    <row r="57" spans="1:15" s="36" customFormat="1" ht="15.75" x14ac:dyDescent="0.2">
      <c r="A57" s="46"/>
      <c r="B57" s="177" t="s">
        <v>141</v>
      </c>
      <c r="C57" s="96">
        <f t="shared" si="1"/>
        <v>300</v>
      </c>
      <c r="D57" s="96">
        <v>30</v>
      </c>
      <c r="E57" s="96">
        <v>30</v>
      </c>
      <c r="F57" s="96">
        <v>30</v>
      </c>
      <c r="G57" s="96">
        <v>30</v>
      </c>
      <c r="H57" s="96">
        <v>30</v>
      </c>
      <c r="I57" s="96">
        <v>20</v>
      </c>
      <c r="J57" s="96">
        <v>10</v>
      </c>
      <c r="K57" s="96">
        <v>10</v>
      </c>
      <c r="L57" s="96">
        <v>20</v>
      </c>
      <c r="M57" s="96">
        <v>30</v>
      </c>
      <c r="N57" s="96">
        <v>30</v>
      </c>
      <c r="O57" s="96">
        <v>30</v>
      </c>
    </row>
    <row r="58" spans="1:15" s="36" customFormat="1" ht="15.75" x14ac:dyDescent="0.2">
      <c r="A58" s="46"/>
      <c r="B58" s="26" t="s">
        <v>195</v>
      </c>
      <c r="C58" s="96">
        <f t="shared" si="1"/>
        <v>50</v>
      </c>
      <c r="D58" s="96">
        <v>5</v>
      </c>
      <c r="E58" s="96">
        <v>5</v>
      </c>
      <c r="F58" s="96">
        <v>5</v>
      </c>
      <c r="G58" s="96">
        <v>5</v>
      </c>
      <c r="H58" s="96">
        <v>3</v>
      </c>
      <c r="I58" s="96">
        <v>2</v>
      </c>
      <c r="J58" s="96">
        <v>2</v>
      </c>
      <c r="K58" s="96">
        <v>3</v>
      </c>
      <c r="L58" s="96">
        <v>5</v>
      </c>
      <c r="M58" s="96">
        <v>5</v>
      </c>
      <c r="N58" s="96">
        <v>5</v>
      </c>
      <c r="O58" s="96">
        <v>5</v>
      </c>
    </row>
    <row r="59" spans="1:15" s="36" customFormat="1" ht="15.75" x14ac:dyDescent="0.2">
      <c r="A59" s="46"/>
      <c r="B59" s="177" t="s">
        <v>142</v>
      </c>
      <c r="C59" s="96">
        <f t="shared" si="1"/>
        <v>950</v>
      </c>
      <c r="D59" s="96">
        <v>90</v>
      </c>
      <c r="E59" s="96">
        <v>85</v>
      </c>
      <c r="F59" s="96">
        <v>85</v>
      </c>
      <c r="G59" s="96">
        <v>85</v>
      </c>
      <c r="H59" s="96">
        <v>80</v>
      </c>
      <c r="I59" s="96">
        <v>60</v>
      </c>
      <c r="J59" s="96">
        <v>60</v>
      </c>
      <c r="K59" s="96">
        <v>60</v>
      </c>
      <c r="L59" s="96">
        <v>85</v>
      </c>
      <c r="M59" s="96">
        <v>85</v>
      </c>
      <c r="N59" s="96">
        <v>85</v>
      </c>
      <c r="O59" s="96">
        <v>90</v>
      </c>
    </row>
    <row r="60" spans="1:15" s="36" customFormat="1" ht="15.75" x14ac:dyDescent="0.2">
      <c r="A60" s="46"/>
      <c r="B60" s="178" t="s">
        <v>143</v>
      </c>
      <c r="C60" s="96">
        <f t="shared" si="1"/>
        <v>1443</v>
      </c>
      <c r="D60" s="96">
        <v>90</v>
      </c>
      <c r="E60" s="96">
        <v>70</v>
      </c>
      <c r="F60" s="96">
        <v>70</v>
      </c>
      <c r="G60" s="96">
        <v>90</v>
      </c>
      <c r="H60" s="96">
        <v>110</v>
      </c>
      <c r="I60" s="96">
        <v>190</v>
      </c>
      <c r="J60" s="96">
        <v>150</v>
      </c>
      <c r="K60" s="96">
        <v>193</v>
      </c>
      <c r="L60" s="96">
        <v>180</v>
      </c>
      <c r="M60" s="96">
        <v>120</v>
      </c>
      <c r="N60" s="96">
        <v>90</v>
      </c>
      <c r="O60" s="96">
        <v>90</v>
      </c>
    </row>
    <row r="61" spans="1:15" s="36" customFormat="1" ht="15.75" x14ac:dyDescent="0.2">
      <c r="A61" s="46"/>
      <c r="B61" s="178" t="s">
        <v>144</v>
      </c>
      <c r="C61" s="96">
        <f t="shared" si="1"/>
        <v>1200</v>
      </c>
      <c r="D61" s="96">
        <v>100</v>
      </c>
      <c r="E61" s="96">
        <v>100</v>
      </c>
      <c r="F61" s="96">
        <v>100</v>
      </c>
      <c r="G61" s="96">
        <v>100</v>
      </c>
      <c r="H61" s="96">
        <v>100</v>
      </c>
      <c r="I61" s="96">
        <v>100</v>
      </c>
      <c r="J61" s="96">
        <v>100</v>
      </c>
      <c r="K61" s="96">
        <v>100</v>
      </c>
      <c r="L61" s="96">
        <v>100</v>
      </c>
      <c r="M61" s="96">
        <v>100</v>
      </c>
      <c r="N61" s="96">
        <v>100</v>
      </c>
      <c r="O61" s="96">
        <v>100</v>
      </c>
    </row>
    <row r="62" spans="1:15" s="36" customFormat="1" ht="15.75" x14ac:dyDescent="0.2">
      <c r="A62" s="46"/>
      <c r="B62" s="178" t="s">
        <v>192</v>
      </c>
      <c r="C62" s="96">
        <f t="shared" si="1"/>
        <v>949</v>
      </c>
      <c r="D62" s="96">
        <v>60</v>
      </c>
      <c r="E62" s="96">
        <v>70</v>
      </c>
      <c r="F62" s="96">
        <v>60</v>
      </c>
      <c r="G62" s="96">
        <v>60</v>
      </c>
      <c r="H62" s="96">
        <v>85</v>
      </c>
      <c r="I62" s="96">
        <v>69</v>
      </c>
      <c r="J62" s="96">
        <v>105</v>
      </c>
      <c r="K62" s="96">
        <v>75</v>
      </c>
      <c r="L62" s="96">
        <v>95</v>
      </c>
      <c r="M62" s="96">
        <v>75</v>
      </c>
      <c r="N62" s="96">
        <v>115</v>
      </c>
      <c r="O62" s="96">
        <v>80</v>
      </c>
    </row>
    <row r="63" spans="1:15" s="36" customFormat="1" ht="15.75" x14ac:dyDescent="0.2">
      <c r="A63" s="46"/>
      <c r="B63" s="178" t="s">
        <v>145</v>
      </c>
      <c r="C63" s="96">
        <f t="shared" si="1"/>
        <v>900</v>
      </c>
      <c r="D63" s="96">
        <v>80</v>
      </c>
      <c r="E63" s="96">
        <v>80</v>
      </c>
      <c r="F63" s="96">
        <v>80</v>
      </c>
      <c r="G63" s="96">
        <v>70</v>
      </c>
      <c r="H63" s="96">
        <v>70</v>
      </c>
      <c r="I63" s="96">
        <v>70</v>
      </c>
      <c r="J63" s="96">
        <v>70</v>
      </c>
      <c r="K63" s="96">
        <v>70</v>
      </c>
      <c r="L63" s="96">
        <v>70</v>
      </c>
      <c r="M63" s="96">
        <v>80</v>
      </c>
      <c r="N63" s="96">
        <v>80</v>
      </c>
      <c r="O63" s="96">
        <v>80</v>
      </c>
    </row>
    <row r="64" spans="1:15" s="36" customFormat="1" ht="15.75" x14ac:dyDescent="0.2">
      <c r="A64" s="46"/>
      <c r="B64" s="178" t="s">
        <v>146</v>
      </c>
      <c r="C64" s="96">
        <f t="shared" si="1"/>
        <v>2250</v>
      </c>
      <c r="D64" s="96">
        <v>180</v>
      </c>
      <c r="E64" s="96">
        <v>180</v>
      </c>
      <c r="F64" s="96">
        <v>175</v>
      </c>
      <c r="G64" s="96">
        <v>265</v>
      </c>
      <c r="H64" s="96">
        <v>185</v>
      </c>
      <c r="I64" s="96">
        <v>175</v>
      </c>
      <c r="J64" s="96">
        <v>175</v>
      </c>
      <c r="K64" s="96">
        <v>210</v>
      </c>
      <c r="L64" s="96">
        <v>175</v>
      </c>
      <c r="M64" s="96">
        <v>175</v>
      </c>
      <c r="N64" s="96">
        <v>180</v>
      </c>
      <c r="O64" s="96">
        <v>175</v>
      </c>
    </row>
    <row r="65" spans="1:15" s="36" customFormat="1" ht="15.75" x14ac:dyDescent="0.2">
      <c r="A65" s="46"/>
      <c r="B65" s="178" t="s">
        <v>147</v>
      </c>
      <c r="C65" s="96">
        <f t="shared" si="1"/>
        <v>530</v>
      </c>
      <c r="D65" s="96">
        <v>50</v>
      </c>
      <c r="E65" s="96">
        <v>50</v>
      </c>
      <c r="F65" s="96">
        <v>50</v>
      </c>
      <c r="G65" s="96">
        <v>40</v>
      </c>
      <c r="H65" s="96">
        <v>40</v>
      </c>
      <c r="I65" s="96">
        <v>40</v>
      </c>
      <c r="J65" s="96">
        <v>40</v>
      </c>
      <c r="K65" s="96">
        <v>40</v>
      </c>
      <c r="L65" s="96">
        <v>40</v>
      </c>
      <c r="M65" s="96">
        <v>50</v>
      </c>
      <c r="N65" s="96">
        <v>40</v>
      </c>
      <c r="O65" s="96">
        <v>50</v>
      </c>
    </row>
    <row r="66" spans="1:15" s="36" customFormat="1" ht="15.75" x14ac:dyDescent="0.2">
      <c r="A66" s="46"/>
      <c r="B66" s="178" t="s">
        <v>148</v>
      </c>
      <c r="C66" s="96">
        <f t="shared" si="1"/>
        <v>1000</v>
      </c>
      <c r="D66" s="96">
        <v>100</v>
      </c>
      <c r="E66" s="96">
        <v>100</v>
      </c>
      <c r="F66" s="96">
        <v>100</v>
      </c>
      <c r="G66" s="96">
        <v>90</v>
      </c>
      <c r="H66" s="96">
        <v>80</v>
      </c>
      <c r="I66" s="96">
        <v>70</v>
      </c>
      <c r="J66" s="96">
        <v>60</v>
      </c>
      <c r="K66" s="96">
        <v>40</v>
      </c>
      <c r="L66" s="96">
        <v>70</v>
      </c>
      <c r="M66" s="96">
        <v>90</v>
      </c>
      <c r="N66" s="96">
        <v>100</v>
      </c>
      <c r="O66" s="96">
        <v>100</v>
      </c>
    </row>
    <row r="67" spans="1:15" s="36" customFormat="1" ht="15.75" x14ac:dyDescent="0.2">
      <c r="A67" s="46"/>
      <c r="B67" s="178" t="s">
        <v>149</v>
      </c>
      <c r="C67" s="96">
        <f t="shared" si="1"/>
        <v>600</v>
      </c>
      <c r="D67" s="96">
        <v>50</v>
      </c>
      <c r="E67" s="96">
        <v>50</v>
      </c>
      <c r="F67" s="96">
        <v>50</v>
      </c>
      <c r="G67" s="96">
        <v>50</v>
      </c>
      <c r="H67" s="96">
        <v>50</v>
      </c>
      <c r="I67" s="96">
        <v>50</v>
      </c>
      <c r="J67" s="96">
        <v>50</v>
      </c>
      <c r="K67" s="96">
        <v>50</v>
      </c>
      <c r="L67" s="96">
        <v>50</v>
      </c>
      <c r="M67" s="96">
        <v>50</v>
      </c>
      <c r="N67" s="96">
        <v>50</v>
      </c>
      <c r="O67" s="96">
        <v>50</v>
      </c>
    </row>
    <row r="68" spans="1:15" s="36" customFormat="1" ht="15.75" x14ac:dyDescent="0.2">
      <c r="A68" s="46"/>
      <c r="B68" s="178" t="s">
        <v>150</v>
      </c>
      <c r="C68" s="96">
        <f t="shared" si="1"/>
        <v>800</v>
      </c>
      <c r="D68" s="96">
        <v>80</v>
      </c>
      <c r="E68" s="96">
        <v>70</v>
      </c>
      <c r="F68" s="96">
        <v>70</v>
      </c>
      <c r="G68" s="96">
        <v>70</v>
      </c>
      <c r="H68" s="96">
        <v>70</v>
      </c>
      <c r="I68" s="96">
        <v>50</v>
      </c>
      <c r="J68" s="96">
        <v>50</v>
      </c>
      <c r="K68" s="96">
        <v>50</v>
      </c>
      <c r="L68" s="96">
        <v>70</v>
      </c>
      <c r="M68" s="96">
        <v>70</v>
      </c>
      <c r="N68" s="96">
        <v>70</v>
      </c>
      <c r="O68" s="96">
        <v>80</v>
      </c>
    </row>
    <row r="69" spans="1:15" s="36" customFormat="1" ht="15.75" x14ac:dyDescent="0.2">
      <c r="A69" s="46"/>
      <c r="B69" s="178" t="s">
        <v>151</v>
      </c>
      <c r="C69" s="96">
        <f t="shared" si="1"/>
        <v>1300</v>
      </c>
      <c r="D69" s="96">
        <v>135</v>
      </c>
      <c r="E69" s="96">
        <v>120</v>
      </c>
      <c r="F69" s="96">
        <v>100</v>
      </c>
      <c r="G69" s="96">
        <v>120</v>
      </c>
      <c r="H69" s="96">
        <v>105</v>
      </c>
      <c r="I69" s="96">
        <v>115</v>
      </c>
      <c r="J69" s="96">
        <v>105</v>
      </c>
      <c r="K69" s="96">
        <v>105</v>
      </c>
      <c r="L69" s="96">
        <v>95</v>
      </c>
      <c r="M69" s="96">
        <v>95</v>
      </c>
      <c r="N69" s="96">
        <v>105</v>
      </c>
      <c r="O69" s="96">
        <v>100</v>
      </c>
    </row>
    <row r="70" spans="1:15" s="36" customFormat="1" ht="15.75" x14ac:dyDescent="0.2">
      <c r="A70" s="46"/>
      <c r="B70" s="178" t="s">
        <v>193</v>
      </c>
      <c r="C70" s="96">
        <f t="shared" si="1"/>
        <v>1700</v>
      </c>
      <c r="D70" s="96">
        <v>150</v>
      </c>
      <c r="E70" s="96">
        <v>140</v>
      </c>
      <c r="F70" s="96">
        <v>140</v>
      </c>
      <c r="G70" s="96">
        <v>140</v>
      </c>
      <c r="H70" s="96">
        <v>140</v>
      </c>
      <c r="I70" s="96">
        <v>140</v>
      </c>
      <c r="J70" s="96">
        <v>140</v>
      </c>
      <c r="K70" s="96">
        <v>140</v>
      </c>
      <c r="L70" s="96">
        <v>140</v>
      </c>
      <c r="M70" s="96">
        <v>140</v>
      </c>
      <c r="N70" s="96">
        <v>140</v>
      </c>
      <c r="O70" s="96">
        <v>150</v>
      </c>
    </row>
    <row r="71" spans="1:15" s="36" customFormat="1" ht="15.75" x14ac:dyDescent="0.2">
      <c r="A71" s="46"/>
      <c r="B71" s="178" t="s">
        <v>152</v>
      </c>
      <c r="C71" s="96">
        <f t="shared" si="1"/>
        <v>600</v>
      </c>
      <c r="D71" s="96">
        <v>50</v>
      </c>
      <c r="E71" s="96">
        <v>60</v>
      </c>
      <c r="F71" s="96">
        <v>50</v>
      </c>
      <c r="G71" s="96">
        <v>50</v>
      </c>
      <c r="H71" s="96">
        <v>50</v>
      </c>
      <c r="I71" s="96">
        <v>50</v>
      </c>
      <c r="J71" s="96">
        <v>45</v>
      </c>
      <c r="K71" s="96">
        <v>45</v>
      </c>
      <c r="L71" s="96">
        <v>45</v>
      </c>
      <c r="M71" s="96">
        <v>45</v>
      </c>
      <c r="N71" s="96">
        <v>60</v>
      </c>
      <c r="O71" s="96">
        <v>50</v>
      </c>
    </row>
    <row r="72" spans="1:15" s="36" customFormat="1" ht="15.75" x14ac:dyDescent="0.2">
      <c r="A72" s="46"/>
      <c r="B72" s="178" t="s">
        <v>153</v>
      </c>
      <c r="C72" s="96">
        <f t="shared" si="1"/>
        <v>1300</v>
      </c>
      <c r="D72" s="96">
        <v>110</v>
      </c>
      <c r="E72" s="96">
        <v>110</v>
      </c>
      <c r="F72" s="96">
        <v>110</v>
      </c>
      <c r="G72" s="96">
        <v>110</v>
      </c>
      <c r="H72" s="96">
        <v>110</v>
      </c>
      <c r="I72" s="96">
        <v>100</v>
      </c>
      <c r="J72" s="96">
        <v>100</v>
      </c>
      <c r="K72" s="96">
        <v>110</v>
      </c>
      <c r="L72" s="96">
        <v>110</v>
      </c>
      <c r="M72" s="96">
        <v>110</v>
      </c>
      <c r="N72" s="96">
        <v>110</v>
      </c>
      <c r="O72" s="96">
        <v>110</v>
      </c>
    </row>
    <row r="73" spans="1:15" s="36" customFormat="1" ht="15.75" x14ac:dyDescent="0.2">
      <c r="A73" s="46"/>
      <c r="B73" s="178" t="s">
        <v>154</v>
      </c>
      <c r="C73" s="96">
        <f t="shared" si="1"/>
        <v>1000</v>
      </c>
      <c r="D73" s="96">
        <v>80</v>
      </c>
      <c r="E73" s="96">
        <v>80</v>
      </c>
      <c r="F73" s="96">
        <v>90</v>
      </c>
      <c r="G73" s="96">
        <v>80</v>
      </c>
      <c r="H73" s="96">
        <v>90</v>
      </c>
      <c r="I73" s="96">
        <v>90</v>
      </c>
      <c r="J73" s="96">
        <v>80</v>
      </c>
      <c r="K73" s="96">
        <v>70</v>
      </c>
      <c r="L73" s="96">
        <v>70</v>
      </c>
      <c r="M73" s="96">
        <v>90</v>
      </c>
      <c r="N73" s="96">
        <v>90</v>
      </c>
      <c r="O73" s="96">
        <v>90</v>
      </c>
    </row>
    <row r="74" spans="1:15" s="36" customFormat="1" ht="15.75" x14ac:dyDescent="0.2">
      <c r="A74" s="46"/>
      <c r="B74" s="178" t="s">
        <v>155</v>
      </c>
      <c r="C74" s="96">
        <f t="shared" si="1"/>
        <v>1300</v>
      </c>
      <c r="D74" s="96">
        <v>110</v>
      </c>
      <c r="E74" s="96">
        <v>110</v>
      </c>
      <c r="F74" s="96">
        <v>100</v>
      </c>
      <c r="G74" s="96">
        <v>110</v>
      </c>
      <c r="H74" s="96">
        <v>110</v>
      </c>
      <c r="I74" s="96">
        <v>110</v>
      </c>
      <c r="J74" s="96">
        <v>110</v>
      </c>
      <c r="K74" s="96">
        <v>110</v>
      </c>
      <c r="L74" s="96">
        <v>110</v>
      </c>
      <c r="M74" s="96">
        <v>110</v>
      </c>
      <c r="N74" s="96">
        <v>100</v>
      </c>
      <c r="O74" s="96">
        <v>110</v>
      </c>
    </row>
    <row r="75" spans="1:15" s="36" customFormat="1" ht="15.75" x14ac:dyDescent="0.2">
      <c r="A75" s="46"/>
      <c r="B75" s="178" t="s">
        <v>156</v>
      </c>
      <c r="C75" s="96">
        <f t="shared" si="1"/>
        <v>1100</v>
      </c>
      <c r="D75" s="96">
        <v>95</v>
      </c>
      <c r="E75" s="96">
        <v>90</v>
      </c>
      <c r="F75" s="96">
        <v>90</v>
      </c>
      <c r="G75" s="96">
        <v>95</v>
      </c>
      <c r="H75" s="96">
        <v>90</v>
      </c>
      <c r="I75" s="96">
        <v>90</v>
      </c>
      <c r="J75" s="96">
        <v>90</v>
      </c>
      <c r="K75" s="96">
        <v>90</v>
      </c>
      <c r="L75" s="96">
        <v>95</v>
      </c>
      <c r="M75" s="96">
        <v>90</v>
      </c>
      <c r="N75" s="96">
        <v>90</v>
      </c>
      <c r="O75" s="96">
        <v>95</v>
      </c>
    </row>
    <row r="76" spans="1:15" s="36" customFormat="1" ht="15.75" x14ac:dyDescent="0.2">
      <c r="A76" s="46"/>
      <c r="B76" s="178" t="s">
        <v>157</v>
      </c>
      <c r="C76" s="96">
        <f t="shared" si="1"/>
        <v>2400</v>
      </c>
      <c r="D76" s="96">
        <v>200</v>
      </c>
      <c r="E76" s="96">
        <v>200</v>
      </c>
      <c r="F76" s="96">
        <v>200</v>
      </c>
      <c r="G76" s="96">
        <v>200</v>
      </c>
      <c r="H76" s="96">
        <v>200</v>
      </c>
      <c r="I76" s="96">
        <v>200</v>
      </c>
      <c r="J76" s="96">
        <v>200</v>
      </c>
      <c r="K76" s="96">
        <v>200</v>
      </c>
      <c r="L76" s="96">
        <v>200</v>
      </c>
      <c r="M76" s="96">
        <v>200</v>
      </c>
      <c r="N76" s="96">
        <v>200</v>
      </c>
      <c r="O76" s="96">
        <v>200</v>
      </c>
    </row>
    <row r="77" spans="1:15" s="36" customFormat="1" ht="15.75" x14ac:dyDescent="0.2">
      <c r="A77" s="46"/>
      <c r="B77" s="178" t="s">
        <v>158</v>
      </c>
      <c r="C77" s="96">
        <f t="shared" si="1"/>
        <v>1000</v>
      </c>
      <c r="D77" s="96">
        <v>100</v>
      </c>
      <c r="E77" s="96">
        <v>100</v>
      </c>
      <c r="F77" s="96">
        <v>100</v>
      </c>
      <c r="G77" s="96">
        <v>90</v>
      </c>
      <c r="H77" s="96">
        <v>80</v>
      </c>
      <c r="I77" s="96">
        <v>70</v>
      </c>
      <c r="J77" s="96">
        <v>60</v>
      </c>
      <c r="K77" s="96">
        <v>40</v>
      </c>
      <c r="L77" s="96">
        <v>70</v>
      </c>
      <c r="M77" s="96">
        <v>90</v>
      </c>
      <c r="N77" s="96">
        <v>100</v>
      </c>
      <c r="O77" s="96">
        <v>100</v>
      </c>
    </row>
    <row r="78" spans="1:15" s="36" customFormat="1" ht="15.75" x14ac:dyDescent="0.2">
      <c r="A78" s="46"/>
      <c r="B78" s="178" t="s">
        <v>159</v>
      </c>
      <c r="C78" s="96">
        <f t="shared" si="1"/>
        <v>1400</v>
      </c>
      <c r="D78" s="96">
        <v>140</v>
      </c>
      <c r="E78" s="96">
        <v>140</v>
      </c>
      <c r="F78" s="96">
        <v>120</v>
      </c>
      <c r="G78" s="96">
        <v>100</v>
      </c>
      <c r="H78" s="96">
        <v>100</v>
      </c>
      <c r="I78" s="96">
        <v>100</v>
      </c>
      <c r="J78" s="96">
        <v>100</v>
      </c>
      <c r="K78" s="96">
        <v>100</v>
      </c>
      <c r="L78" s="96">
        <v>100</v>
      </c>
      <c r="M78" s="96">
        <v>120</v>
      </c>
      <c r="N78" s="96">
        <v>140</v>
      </c>
      <c r="O78" s="96">
        <v>140</v>
      </c>
    </row>
    <row r="79" spans="1:15" s="36" customFormat="1" ht="15.75" x14ac:dyDescent="0.2">
      <c r="A79" s="46"/>
      <c r="B79" s="178" t="s">
        <v>160</v>
      </c>
      <c r="C79" s="96">
        <f t="shared" si="1"/>
        <v>700</v>
      </c>
      <c r="D79" s="96">
        <v>60</v>
      </c>
      <c r="E79" s="96">
        <v>60</v>
      </c>
      <c r="F79" s="96">
        <v>60</v>
      </c>
      <c r="G79" s="96">
        <v>60</v>
      </c>
      <c r="H79" s="96">
        <v>50</v>
      </c>
      <c r="I79" s="96">
        <v>60</v>
      </c>
      <c r="J79" s="96">
        <v>60</v>
      </c>
      <c r="K79" s="96">
        <v>50</v>
      </c>
      <c r="L79" s="96">
        <v>60</v>
      </c>
      <c r="M79" s="96">
        <v>60</v>
      </c>
      <c r="N79" s="96">
        <v>60</v>
      </c>
      <c r="O79" s="96">
        <v>60</v>
      </c>
    </row>
    <row r="80" spans="1:15" s="36" customFormat="1" ht="15.75" x14ac:dyDescent="0.2">
      <c r="A80" s="46"/>
      <c r="B80" s="178" t="s">
        <v>161</v>
      </c>
      <c r="C80" s="96">
        <f t="shared" si="1"/>
        <v>800</v>
      </c>
      <c r="D80" s="96">
        <v>80</v>
      </c>
      <c r="E80" s="96">
        <v>70</v>
      </c>
      <c r="F80" s="96">
        <v>70</v>
      </c>
      <c r="G80" s="96">
        <v>70</v>
      </c>
      <c r="H80" s="96">
        <v>70</v>
      </c>
      <c r="I80" s="96">
        <v>50</v>
      </c>
      <c r="J80" s="96">
        <v>50</v>
      </c>
      <c r="K80" s="96">
        <v>50</v>
      </c>
      <c r="L80" s="96">
        <v>70</v>
      </c>
      <c r="M80" s="96">
        <v>70</v>
      </c>
      <c r="N80" s="96">
        <v>70</v>
      </c>
      <c r="O80" s="96">
        <v>80</v>
      </c>
    </row>
    <row r="81" spans="1:15" s="36" customFormat="1" ht="15.75" x14ac:dyDescent="0.2">
      <c r="A81" s="46"/>
      <c r="B81" s="178" t="s">
        <v>162</v>
      </c>
      <c r="C81" s="96">
        <f t="shared" si="1"/>
        <v>1241</v>
      </c>
      <c r="D81" s="96">
        <v>110</v>
      </c>
      <c r="E81" s="96">
        <v>110</v>
      </c>
      <c r="F81" s="96">
        <v>100</v>
      </c>
      <c r="G81" s="96">
        <v>100</v>
      </c>
      <c r="H81" s="96">
        <v>100</v>
      </c>
      <c r="I81" s="96">
        <v>100</v>
      </c>
      <c r="J81" s="96">
        <v>100</v>
      </c>
      <c r="K81" s="96">
        <v>100</v>
      </c>
      <c r="L81" s="96">
        <v>100</v>
      </c>
      <c r="M81" s="96">
        <v>100</v>
      </c>
      <c r="N81" s="96">
        <v>111</v>
      </c>
      <c r="O81" s="96">
        <v>110</v>
      </c>
    </row>
    <row r="82" spans="1:15" s="36" customFormat="1" ht="15.75" x14ac:dyDescent="0.2">
      <c r="A82" s="46"/>
      <c r="B82" s="178" t="s">
        <v>163</v>
      </c>
      <c r="C82" s="96">
        <f t="shared" si="1"/>
        <v>1200</v>
      </c>
      <c r="D82" s="96">
        <v>100</v>
      </c>
      <c r="E82" s="96">
        <v>100</v>
      </c>
      <c r="F82" s="96">
        <v>100</v>
      </c>
      <c r="G82" s="96">
        <v>100</v>
      </c>
      <c r="H82" s="96">
        <v>100</v>
      </c>
      <c r="I82" s="96">
        <v>100</v>
      </c>
      <c r="J82" s="96">
        <v>100</v>
      </c>
      <c r="K82" s="96">
        <v>100</v>
      </c>
      <c r="L82" s="96">
        <v>100</v>
      </c>
      <c r="M82" s="96">
        <v>100</v>
      </c>
      <c r="N82" s="96">
        <v>100</v>
      </c>
      <c r="O82" s="96">
        <v>100</v>
      </c>
    </row>
    <row r="83" spans="1:15" s="36" customFormat="1" ht="15.75" x14ac:dyDescent="0.2">
      <c r="A83" s="46"/>
      <c r="B83" s="178" t="s">
        <v>164</v>
      </c>
      <c r="C83" s="96">
        <f t="shared" si="1"/>
        <v>1200</v>
      </c>
      <c r="D83" s="96">
        <v>100</v>
      </c>
      <c r="E83" s="96">
        <v>100</v>
      </c>
      <c r="F83" s="96">
        <v>100</v>
      </c>
      <c r="G83" s="96">
        <v>100</v>
      </c>
      <c r="H83" s="96">
        <v>100</v>
      </c>
      <c r="I83" s="96">
        <v>100</v>
      </c>
      <c r="J83" s="96">
        <v>100</v>
      </c>
      <c r="K83" s="96">
        <v>100</v>
      </c>
      <c r="L83" s="96">
        <v>100</v>
      </c>
      <c r="M83" s="96">
        <v>100</v>
      </c>
      <c r="N83" s="96">
        <v>100</v>
      </c>
      <c r="O83" s="96">
        <v>100</v>
      </c>
    </row>
    <row r="84" spans="1:15" s="36" customFormat="1" ht="15.75" x14ac:dyDescent="0.2">
      <c r="A84" s="46"/>
      <c r="B84" s="178" t="s">
        <v>165</v>
      </c>
      <c r="C84" s="96">
        <f t="shared" si="1"/>
        <v>1200</v>
      </c>
      <c r="D84" s="96">
        <v>100</v>
      </c>
      <c r="E84" s="96">
        <v>100</v>
      </c>
      <c r="F84" s="96">
        <v>100</v>
      </c>
      <c r="G84" s="96">
        <v>100</v>
      </c>
      <c r="H84" s="96">
        <v>100</v>
      </c>
      <c r="I84" s="96">
        <v>100</v>
      </c>
      <c r="J84" s="96">
        <v>100</v>
      </c>
      <c r="K84" s="96">
        <v>100</v>
      </c>
      <c r="L84" s="96">
        <v>100</v>
      </c>
      <c r="M84" s="96">
        <v>100</v>
      </c>
      <c r="N84" s="96">
        <v>100</v>
      </c>
      <c r="O84" s="96">
        <v>100</v>
      </c>
    </row>
    <row r="85" spans="1:15" s="36" customFormat="1" ht="15.75" x14ac:dyDescent="0.2">
      <c r="A85" s="46"/>
      <c r="B85" s="178" t="s">
        <v>166</v>
      </c>
      <c r="C85" s="96">
        <f t="shared" si="1"/>
        <v>700</v>
      </c>
      <c r="D85" s="96">
        <v>70</v>
      </c>
      <c r="E85" s="96">
        <v>65</v>
      </c>
      <c r="F85" s="96">
        <v>55</v>
      </c>
      <c r="G85" s="96">
        <v>55</v>
      </c>
      <c r="H85" s="96">
        <v>55</v>
      </c>
      <c r="I85" s="96">
        <v>50</v>
      </c>
      <c r="J85" s="96">
        <v>50</v>
      </c>
      <c r="K85" s="96">
        <v>55</v>
      </c>
      <c r="L85" s="96">
        <v>55</v>
      </c>
      <c r="M85" s="96">
        <v>55</v>
      </c>
      <c r="N85" s="96">
        <v>65</v>
      </c>
      <c r="O85" s="96">
        <v>70</v>
      </c>
    </row>
    <row r="86" spans="1:15" s="36" customFormat="1" ht="15.75" x14ac:dyDescent="0.2">
      <c r="A86" s="46"/>
      <c r="B86" s="178" t="s">
        <v>167</v>
      </c>
      <c r="C86" s="96">
        <f t="shared" si="1"/>
        <v>1440</v>
      </c>
      <c r="D86" s="96">
        <v>120</v>
      </c>
      <c r="E86" s="96">
        <v>120</v>
      </c>
      <c r="F86" s="96">
        <v>120</v>
      </c>
      <c r="G86" s="96">
        <v>120</v>
      </c>
      <c r="H86" s="96">
        <v>120</v>
      </c>
      <c r="I86" s="96">
        <v>120</v>
      </c>
      <c r="J86" s="96">
        <v>120</v>
      </c>
      <c r="K86" s="96">
        <v>120</v>
      </c>
      <c r="L86" s="96">
        <v>120</v>
      </c>
      <c r="M86" s="96">
        <v>120</v>
      </c>
      <c r="N86" s="96">
        <v>120</v>
      </c>
      <c r="O86" s="96">
        <v>120</v>
      </c>
    </row>
    <row r="87" spans="1:15" s="36" customFormat="1" ht="15.75" x14ac:dyDescent="0.2">
      <c r="A87" s="46"/>
      <c r="B87" s="178" t="s">
        <v>168</v>
      </c>
      <c r="C87" s="96">
        <f t="shared" si="1"/>
        <v>700</v>
      </c>
      <c r="D87" s="96">
        <v>60</v>
      </c>
      <c r="E87" s="96">
        <v>60</v>
      </c>
      <c r="F87" s="96">
        <v>60</v>
      </c>
      <c r="G87" s="96">
        <v>60</v>
      </c>
      <c r="H87" s="96">
        <v>50</v>
      </c>
      <c r="I87" s="96">
        <v>60</v>
      </c>
      <c r="J87" s="96">
        <v>60</v>
      </c>
      <c r="K87" s="96">
        <v>50</v>
      </c>
      <c r="L87" s="96">
        <v>60</v>
      </c>
      <c r="M87" s="96">
        <v>60</v>
      </c>
      <c r="N87" s="96">
        <v>60</v>
      </c>
      <c r="O87" s="96">
        <v>60</v>
      </c>
    </row>
    <row r="88" spans="1:15" s="36" customFormat="1" ht="15.75" x14ac:dyDescent="0.2">
      <c r="A88" s="46"/>
      <c r="B88" s="178" t="s">
        <v>169</v>
      </c>
      <c r="C88" s="96">
        <f t="shared" si="1"/>
        <v>600</v>
      </c>
      <c r="D88" s="96">
        <v>50</v>
      </c>
      <c r="E88" s="96">
        <v>50</v>
      </c>
      <c r="F88" s="96">
        <v>50</v>
      </c>
      <c r="G88" s="96">
        <v>50</v>
      </c>
      <c r="H88" s="96">
        <v>50</v>
      </c>
      <c r="I88" s="96">
        <v>50</v>
      </c>
      <c r="J88" s="96">
        <v>50</v>
      </c>
      <c r="K88" s="96">
        <v>50</v>
      </c>
      <c r="L88" s="96">
        <v>50</v>
      </c>
      <c r="M88" s="96">
        <v>50</v>
      </c>
      <c r="N88" s="96">
        <v>50</v>
      </c>
      <c r="O88" s="96">
        <v>50</v>
      </c>
    </row>
    <row r="89" spans="1:15" s="36" customFormat="1" ht="15.75" x14ac:dyDescent="0.2">
      <c r="A89" s="46"/>
      <c r="B89" s="178" t="s">
        <v>170</v>
      </c>
      <c r="C89" s="96">
        <f t="shared" si="1"/>
        <v>1200</v>
      </c>
      <c r="D89" s="96">
        <v>100</v>
      </c>
      <c r="E89" s="96">
        <v>100</v>
      </c>
      <c r="F89" s="96">
        <v>100</v>
      </c>
      <c r="G89" s="96">
        <v>100</v>
      </c>
      <c r="H89" s="96">
        <v>100</v>
      </c>
      <c r="I89" s="96">
        <v>100</v>
      </c>
      <c r="J89" s="96">
        <v>100</v>
      </c>
      <c r="K89" s="96">
        <v>100</v>
      </c>
      <c r="L89" s="96">
        <v>100</v>
      </c>
      <c r="M89" s="96">
        <v>100</v>
      </c>
      <c r="N89" s="96">
        <v>100</v>
      </c>
      <c r="O89" s="96">
        <v>100</v>
      </c>
    </row>
    <row r="90" spans="1:15" s="36" customFormat="1" ht="15.75" x14ac:dyDescent="0.2">
      <c r="A90" s="46"/>
      <c r="B90" s="178" t="s">
        <v>171</v>
      </c>
      <c r="C90" s="96">
        <f t="shared" si="1"/>
        <v>12</v>
      </c>
      <c r="D90" s="96">
        <v>1</v>
      </c>
      <c r="E90" s="96">
        <v>1</v>
      </c>
      <c r="F90" s="96">
        <v>1</v>
      </c>
      <c r="G90" s="96">
        <v>1</v>
      </c>
      <c r="H90" s="96">
        <v>1</v>
      </c>
      <c r="I90" s="96">
        <v>1</v>
      </c>
      <c r="J90" s="96">
        <v>1</v>
      </c>
      <c r="K90" s="96">
        <v>1</v>
      </c>
      <c r="L90" s="96">
        <v>1</v>
      </c>
      <c r="M90" s="96">
        <v>1</v>
      </c>
      <c r="N90" s="96">
        <v>1</v>
      </c>
      <c r="O90" s="96">
        <v>1</v>
      </c>
    </row>
    <row r="91" spans="1:15" s="36" customFormat="1" ht="15.75" x14ac:dyDescent="0.2">
      <c r="A91" s="46"/>
      <c r="B91" s="178" t="s">
        <v>172</v>
      </c>
      <c r="C91" s="96">
        <f t="shared" si="1"/>
        <v>1300</v>
      </c>
      <c r="D91" s="96">
        <v>110</v>
      </c>
      <c r="E91" s="96">
        <v>110</v>
      </c>
      <c r="F91" s="96">
        <v>110</v>
      </c>
      <c r="G91" s="96">
        <v>110</v>
      </c>
      <c r="H91" s="96">
        <v>110</v>
      </c>
      <c r="I91" s="96">
        <v>100</v>
      </c>
      <c r="J91" s="96">
        <v>100</v>
      </c>
      <c r="K91" s="96">
        <v>110</v>
      </c>
      <c r="L91" s="96">
        <v>110</v>
      </c>
      <c r="M91" s="96">
        <v>110</v>
      </c>
      <c r="N91" s="96">
        <v>110</v>
      </c>
      <c r="O91" s="96">
        <v>110</v>
      </c>
    </row>
    <row r="92" spans="1:15" s="56" customFormat="1" ht="15.75" x14ac:dyDescent="0.25">
      <c r="A92" s="46"/>
      <c r="B92" s="178" t="s">
        <v>173</v>
      </c>
      <c r="C92" s="96">
        <f>SUM(D92:O92)</f>
        <v>2000</v>
      </c>
      <c r="D92" s="96">
        <v>180</v>
      </c>
      <c r="E92" s="96">
        <v>180</v>
      </c>
      <c r="F92" s="96">
        <v>160</v>
      </c>
      <c r="G92" s="96">
        <v>160</v>
      </c>
      <c r="H92" s="96">
        <v>160</v>
      </c>
      <c r="I92" s="96">
        <v>160</v>
      </c>
      <c r="J92" s="96">
        <v>160</v>
      </c>
      <c r="K92" s="96">
        <v>160</v>
      </c>
      <c r="L92" s="96">
        <v>160</v>
      </c>
      <c r="M92" s="96">
        <v>160</v>
      </c>
      <c r="N92" s="96">
        <v>180</v>
      </c>
      <c r="O92" s="96">
        <v>180</v>
      </c>
    </row>
    <row r="93" spans="1:15" s="36" customFormat="1" ht="15.75" x14ac:dyDescent="0.2">
      <c r="A93" s="46"/>
      <c r="B93" s="178" t="s">
        <v>174</v>
      </c>
      <c r="C93" s="96">
        <f t="shared" si="1"/>
        <v>700</v>
      </c>
      <c r="D93" s="96">
        <v>60</v>
      </c>
      <c r="E93" s="96">
        <v>60</v>
      </c>
      <c r="F93" s="96">
        <v>60</v>
      </c>
      <c r="G93" s="96">
        <v>60</v>
      </c>
      <c r="H93" s="96">
        <v>60</v>
      </c>
      <c r="I93" s="96">
        <v>50</v>
      </c>
      <c r="J93" s="96">
        <v>60</v>
      </c>
      <c r="K93" s="96">
        <v>50</v>
      </c>
      <c r="L93" s="96">
        <v>60</v>
      </c>
      <c r="M93" s="96">
        <v>60</v>
      </c>
      <c r="N93" s="96">
        <v>60</v>
      </c>
      <c r="O93" s="96">
        <v>60</v>
      </c>
    </row>
    <row r="94" spans="1:15" s="36" customFormat="1" ht="15.75" x14ac:dyDescent="0.2">
      <c r="A94" s="46"/>
      <c r="B94" s="178" t="s">
        <v>175</v>
      </c>
      <c r="C94" s="96">
        <f t="shared" ref="C94:C119" si="2">SUM(D94:O94)</f>
        <v>1574</v>
      </c>
      <c r="D94" s="96">
        <v>109</v>
      </c>
      <c r="E94" s="96">
        <v>120</v>
      </c>
      <c r="F94" s="96">
        <v>125</v>
      </c>
      <c r="G94" s="96">
        <v>140</v>
      </c>
      <c r="H94" s="96">
        <v>130</v>
      </c>
      <c r="I94" s="96">
        <v>140</v>
      </c>
      <c r="J94" s="96">
        <v>140</v>
      </c>
      <c r="K94" s="96">
        <v>120</v>
      </c>
      <c r="L94" s="96">
        <v>150</v>
      </c>
      <c r="M94" s="96">
        <v>140</v>
      </c>
      <c r="N94" s="96">
        <v>120</v>
      </c>
      <c r="O94" s="96">
        <v>140</v>
      </c>
    </row>
    <row r="95" spans="1:15" s="36" customFormat="1" ht="15.75" x14ac:dyDescent="0.2">
      <c r="A95" s="46"/>
      <c r="B95" s="178" t="s">
        <v>176</v>
      </c>
      <c r="C95" s="96">
        <f t="shared" si="2"/>
        <v>510</v>
      </c>
      <c r="D95" s="96">
        <v>50</v>
      </c>
      <c r="E95" s="96">
        <v>40</v>
      </c>
      <c r="F95" s="96">
        <v>40</v>
      </c>
      <c r="G95" s="96">
        <v>30</v>
      </c>
      <c r="H95" s="96">
        <v>40</v>
      </c>
      <c r="I95" s="96">
        <v>50</v>
      </c>
      <c r="J95" s="96">
        <v>70</v>
      </c>
      <c r="K95" s="96">
        <v>40</v>
      </c>
      <c r="L95" s="96">
        <v>40</v>
      </c>
      <c r="M95" s="96">
        <v>30</v>
      </c>
      <c r="N95" s="96">
        <v>30</v>
      </c>
      <c r="O95" s="96">
        <v>50</v>
      </c>
    </row>
    <row r="96" spans="1:15" s="36" customFormat="1" ht="15.75" x14ac:dyDescent="0.2">
      <c r="A96" s="46"/>
      <c r="B96" s="178" t="s">
        <v>177</v>
      </c>
      <c r="C96" s="96">
        <f t="shared" si="2"/>
        <v>440</v>
      </c>
      <c r="D96" s="96">
        <v>30</v>
      </c>
      <c r="E96" s="96">
        <v>30</v>
      </c>
      <c r="F96" s="96">
        <v>30</v>
      </c>
      <c r="G96" s="96">
        <v>35</v>
      </c>
      <c r="H96" s="96">
        <v>35</v>
      </c>
      <c r="I96" s="96">
        <v>40</v>
      </c>
      <c r="J96" s="96">
        <v>40</v>
      </c>
      <c r="K96" s="96">
        <v>40</v>
      </c>
      <c r="L96" s="96">
        <v>40</v>
      </c>
      <c r="M96" s="96">
        <v>40</v>
      </c>
      <c r="N96" s="96">
        <v>40</v>
      </c>
      <c r="O96" s="96">
        <v>40</v>
      </c>
    </row>
    <row r="97" spans="1:15" s="36" customFormat="1" ht="15.75" x14ac:dyDescent="0.2">
      <c r="A97" s="46"/>
      <c r="B97" s="178" t="s">
        <v>178</v>
      </c>
      <c r="C97" s="96">
        <f t="shared" si="2"/>
        <v>2100</v>
      </c>
      <c r="D97" s="96">
        <v>175</v>
      </c>
      <c r="E97" s="96">
        <v>175</v>
      </c>
      <c r="F97" s="96">
        <v>175</v>
      </c>
      <c r="G97" s="96">
        <v>175</v>
      </c>
      <c r="H97" s="96">
        <v>175</v>
      </c>
      <c r="I97" s="96">
        <v>175</v>
      </c>
      <c r="J97" s="96">
        <v>175</v>
      </c>
      <c r="K97" s="96">
        <v>175</v>
      </c>
      <c r="L97" s="96">
        <v>175</v>
      </c>
      <c r="M97" s="96">
        <v>175</v>
      </c>
      <c r="N97" s="96">
        <v>175</v>
      </c>
      <c r="O97" s="96">
        <v>175</v>
      </c>
    </row>
    <row r="98" spans="1:15" s="36" customFormat="1" ht="15.75" x14ac:dyDescent="0.2">
      <c r="A98" s="46"/>
      <c r="B98" s="178" t="s">
        <v>179</v>
      </c>
      <c r="C98" s="96">
        <f t="shared" si="2"/>
        <v>300</v>
      </c>
      <c r="D98" s="96">
        <v>25</v>
      </c>
      <c r="E98" s="96">
        <v>25</v>
      </c>
      <c r="F98" s="96">
        <v>25</v>
      </c>
      <c r="G98" s="96">
        <v>25</v>
      </c>
      <c r="H98" s="96">
        <v>25</v>
      </c>
      <c r="I98" s="96">
        <v>25</v>
      </c>
      <c r="J98" s="96">
        <v>25</v>
      </c>
      <c r="K98" s="96">
        <v>25</v>
      </c>
      <c r="L98" s="96">
        <v>25</v>
      </c>
      <c r="M98" s="96">
        <v>25</v>
      </c>
      <c r="N98" s="96">
        <v>25</v>
      </c>
      <c r="O98" s="96">
        <v>25</v>
      </c>
    </row>
    <row r="99" spans="1:15" s="36" customFormat="1" ht="15.75" x14ac:dyDescent="0.2">
      <c r="A99" s="46"/>
      <c r="B99" s="178" t="s">
        <v>180</v>
      </c>
      <c r="C99" s="96">
        <f t="shared" si="2"/>
        <v>800</v>
      </c>
      <c r="D99" s="96">
        <v>70</v>
      </c>
      <c r="E99" s="96">
        <v>70</v>
      </c>
      <c r="F99" s="96">
        <v>70</v>
      </c>
      <c r="G99" s="96">
        <v>70</v>
      </c>
      <c r="H99" s="96">
        <v>60</v>
      </c>
      <c r="I99" s="96">
        <v>60</v>
      </c>
      <c r="J99" s="96">
        <v>60</v>
      </c>
      <c r="K99" s="96">
        <v>60</v>
      </c>
      <c r="L99" s="96">
        <v>70</v>
      </c>
      <c r="M99" s="96">
        <v>70</v>
      </c>
      <c r="N99" s="96">
        <v>70</v>
      </c>
      <c r="O99" s="96">
        <v>70</v>
      </c>
    </row>
    <row r="100" spans="1:15" s="36" customFormat="1" ht="15.75" x14ac:dyDescent="0.2">
      <c r="A100" s="46"/>
      <c r="B100" s="178" t="s">
        <v>181</v>
      </c>
      <c r="C100" s="96">
        <f t="shared" si="2"/>
        <v>500</v>
      </c>
      <c r="D100" s="96">
        <v>50</v>
      </c>
      <c r="E100" s="96">
        <v>50</v>
      </c>
      <c r="F100" s="96">
        <v>50</v>
      </c>
      <c r="G100" s="96">
        <v>50</v>
      </c>
      <c r="H100" s="96">
        <v>50</v>
      </c>
      <c r="I100" s="96">
        <v>20</v>
      </c>
      <c r="J100" s="96">
        <v>20</v>
      </c>
      <c r="K100" s="96">
        <v>10</v>
      </c>
      <c r="L100" s="96">
        <v>50</v>
      </c>
      <c r="M100" s="96">
        <v>50</v>
      </c>
      <c r="N100" s="96">
        <v>50</v>
      </c>
      <c r="O100" s="96">
        <v>50</v>
      </c>
    </row>
    <row r="101" spans="1:15" s="36" customFormat="1" ht="15.75" x14ac:dyDescent="0.2">
      <c r="A101" s="46"/>
      <c r="B101" s="178" t="s">
        <v>182</v>
      </c>
      <c r="C101" s="96">
        <f t="shared" si="2"/>
        <v>700</v>
      </c>
      <c r="D101" s="96">
        <v>60</v>
      </c>
      <c r="E101" s="96">
        <v>60</v>
      </c>
      <c r="F101" s="96">
        <v>60</v>
      </c>
      <c r="G101" s="96">
        <v>60</v>
      </c>
      <c r="H101" s="96">
        <v>50</v>
      </c>
      <c r="I101" s="96">
        <v>60</v>
      </c>
      <c r="J101" s="96">
        <v>60</v>
      </c>
      <c r="K101" s="96">
        <v>50</v>
      </c>
      <c r="L101" s="96">
        <v>60</v>
      </c>
      <c r="M101" s="96">
        <v>60</v>
      </c>
      <c r="N101" s="96">
        <v>60</v>
      </c>
      <c r="O101" s="96">
        <v>60</v>
      </c>
    </row>
    <row r="102" spans="1:15" s="36" customFormat="1" ht="15.75" x14ac:dyDescent="0.2">
      <c r="A102" s="46"/>
      <c r="B102" s="178" t="s">
        <v>183</v>
      </c>
      <c r="C102" s="96">
        <f t="shared" si="2"/>
        <v>410</v>
      </c>
      <c r="D102" s="96">
        <v>35</v>
      </c>
      <c r="E102" s="96">
        <v>35</v>
      </c>
      <c r="F102" s="96">
        <v>30</v>
      </c>
      <c r="G102" s="96">
        <v>35</v>
      </c>
      <c r="H102" s="96">
        <v>35</v>
      </c>
      <c r="I102" s="96">
        <v>35</v>
      </c>
      <c r="J102" s="96">
        <v>35</v>
      </c>
      <c r="K102" s="96">
        <v>35</v>
      </c>
      <c r="L102" s="96">
        <v>30</v>
      </c>
      <c r="M102" s="96">
        <v>35</v>
      </c>
      <c r="N102" s="96">
        <v>35</v>
      </c>
      <c r="O102" s="96">
        <v>35</v>
      </c>
    </row>
    <row r="103" spans="1:15" s="36" customFormat="1" ht="15.75" x14ac:dyDescent="0.2">
      <c r="A103" s="46"/>
      <c r="B103" s="178" t="s">
        <v>184</v>
      </c>
      <c r="C103" s="96">
        <f t="shared" si="2"/>
        <v>800</v>
      </c>
      <c r="D103" s="96">
        <v>70</v>
      </c>
      <c r="E103" s="96">
        <v>70</v>
      </c>
      <c r="F103" s="96">
        <v>70</v>
      </c>
      <c r="G103" s="96">
        <v>65</v>
      </c>
      <c r="H103" s="96">
        <v>65</v>
      </c>
      <c r="I103" s="96">
        <v>60</v>
      </c>
      <c r="J103" s="96">
        <v>60</v>
      </c>
      <c r="K103" s="96">
        <v>65</v>
      </c>
      <c r="L103" s="96">
        <v>65</v>
      </c>
      <c r="M103" s="96">
        <v>70</v>
      </c>
      <c r="N103" s="96">
        <v>70</v>
      </c>
      <c r="O103" s="96">
        <v>70</v>
      </c>
    </row>
    <row r="104" spans="1:15" s="36" customFormat="1" ht="15.75" x14ac:dyDescent="0.2">
      <c r="A104" s="46"/>
      <c r="B104" s="178" t="s">
        <v>185</v>
      </c>
      <c r="C104" s="96">
        <f t="shared" si="2"/>
        <v>1000</v>
      </c>
      <c r="D104" s="96">
        <v>90</v>
      </c>
      <c r="E104" s="96">
        <v>90</v>
      </c>
      <c r="F104" s="96">
        <v>80</v>
      </c>
      <c r="G104" s="96">
        <v>80</v>
      </c>
      <c r="H104" s="96">
        <v>80</v>
      </c>
      <c r="I104" s="96">
        <v>80</v>
      </c>
      <c r="J104" s="96">
        <v>80</v>
      </c>
      <c r="K104" s="96">
        <v>80</v>
      </c>
      <c r="L104" s="96">
        <v>80</v>
      </c>
      <c r="M104" s="96">
        <v>80</v>
      </c>
      <c r="N104" s="96">
        <v>90</v>
      </c>
      <c r="O104" s="96">
        <v>90</v>
      </c>
    </row>
    <row r="105" spans="1:15" s="36" customFormat="1" ht="15.75" x14ac:dyDescent="0.2">
      <c r="A105" s="46"/>
      <c r="B105" s="178" t="s">
        <v>186</v>
      </c>
      <c r="C105" s="96">
        <f t="shared" si="2"/>
        <v>600</v>
      </c>
      <c r="D105" s="96">
        <v>50</v>
      </c>
      <c r="E105" s="96">
        <v>60</v>
      </c>
      <c r="F105" s="96">
        <v>50</v>
      </c>
      <c r="G105" s="96">
        <v>50</v>
      </c>
      <c r="H105" s="96">
        <v>50</v>
      </c>
      <c r="I105" s="96">
        <v>50</v>
      </c>
      <c r="J105" s="96">
        <v>45</v>
      </c>
      <c r="K105" s="96">
        <v>45</v>
      </c>
      <c r="L105" s="96">
        <v>45</v>
      </c>
      <c r="M105" s="96">
        <v>45</v>
      </c>
      <c r="N105" s="96">
        <v>60</v>
      </c>
      <c r="O105" s="96">
        <v>50</v>
      </c>
    </row>
    <row r="106" spans="1:15" s="36" customFormat="1" ht="15.75" x14ac:dyDescent="0.2">
      <c r="A106" s="46"/>
      <c r="B106" s="178" t="s">
        <v>187</v>
      </c>
      <c r="C106" s="96">
        <f t="shared" si="2"/>
        <v>800</v>
      </c>
      <c r="D106" s="96">
        <v>80</v>
      </c>
      <c r="E106" s="96">
        <v>70</v>
      </c>
      <c r="F106" s="96">
        <v>70</v>
      </c>
      <c r="G106" s="96">
        <v>70</v>
      </c>
      <c r="H106" s="96">
        <v>70</v>
      </c>
      <c r="I106" s="96">
        <v>50</v>
      </c>
      <c r="J106" s="96">
        <v>50</v>
      </c>
      <c r="K106" s="96">
        <v>50</v>
      </c>
      <c r="L106" s="96">
        <v>70</v>
      </c>
      <c r="M106" s="96">
        <v>70</v>
      </c>
      <c r="N106" s="96">
        <v>70</v>
      </c>
      <c r="O106" s="96">
        <v>80</v>
      </c>
    </row>
    <row r="107" spans="1:15" s="36" customFormat="1" ht="15.75" x14ac:dyDescent="0.2">
      <c r="A107" s="46"/>
      <c r="B107" s="178" t="s">
        <v>188</v>
      </c>
      <c r="C107" s="96">
        <f t="shared" si="2"/>
        <v>477</v>
      </c>
      <c r="D107" s="96">
        <v>40</v>
      </c>
      <c r="E107" s="96">
        <v>40</v>
      </c>
      <c r="F107" s="96">
        <v>37</v>
      </c>
      <c r="G107" s="96">
        <v>40</v>
      </c>
      <c r="H107" s="96">
        <v>40</v>
      </c>
      <c r="I107" s="96">
        <v>40</v>
      </c>
      <c r="J107" s="96">
        <v>40</v>
      </c>
      <c r="K107" s="96">
        <v>40</v>
      </c>
      <c r="L107" s="96">
        <v>40</v>
      </c>
      <c r="M107" s="96">
        <v>40</v>
      </c>
      <c r="N107" s="96">
        <v>40</v>
      </c>
      <c r="O107" s="96">
        <v>40</v>
      </c>
    </row>
    <row r="108" spans="1:15" s="36" customFormat="1" ht="15.75" x14ac:dyDescent="0.2">
      <c r="A108" s="46"/>
      <c r="B108" s="178" t="s">
        <v>189</v>
      </c>
      <c r="C108" s="96">
        <f t="shared" si="2"/>
        <v>714</v>
      </c>
      <c r="D108" s="96">
        <v>65</v>
      </c>
      <c r="E108" s="96">
        <v>60</v>
      </c>
      <c r="F108" s="96">
        <v>60</v>
      </c>
      <c r="G108" s="96">
        <v>60</v>
      </c>
      <c r="H108" s="96">
        <v>55</v>
      </c>
      <c r="I108" s="96">
        <v>54</v>
      </c>
      <c r="J108" s="96">
        <v>55</v>
      </c>
      <c r="K108" s="96">
        <v>55</v>
      </c>
      <c r="L108" s="96">
        <v>55</v>
      </c>
      <c r="M108" s="96">
        <v>65</v>
      </c>
      <c r="N108" s="96">
        <v>65</v>
      </c>
      <c r="O108" s="96">
        <v>65</v>
      </c>
    </row>
    <row r="109" spans="1:15" s="36" customFormat="1" ht="15.75" x14ac:dyDescent="0.2">
      <c r="A109" s="46"/>
      <c r="B109" s="178" t="s">
        <v>190</v>
      </c>
      <c r="C109" s="96">
        <f t="shared" si="2"/>
        <v>858</v>
      </c>
      <c r="D109" s="100">
        <v>70</v>
      </c>
      <c r="E109" s="100">
        <v>70</v>
      </c>
      <c r="F109" s="100">
        <v>70</v>
      </c>
      <c r="G109" s="100">
        <v>70</v>
      </c>
      <c r="H109" s="100">
        <v>70</v>
      </c>
      <c r="I109" s="100">
        <v>70</v>
      </c>
      <c r="J109" s="100">
        <v>70</v>
      </c>
      <c r="K109" s="100">
        <v>70</v>
      </c>
      <c r="L109" s="100">
        <v>75</v>
      </c>
      <c r="M109" s="100">
        <v>70</v>
      </c>
      <c r="N109" s="100">
        <v>75</v>
      </c>
      <c r="O109" s="96">
        <v>78</v>
      </c>
    </row>
    <row r="110" spans="1:15" s="36" customFormat="1" ht="15.75" x14ac:dyDescent="0.2">
      <c r="A110" s="46"/>
      <c r="B110" s="26" t="s">
        <v>196</v>
      </c>
      <c r="C110" s="96">
        <f t="shared" si="2"/>
        <v>110</v>
      </c>
      <c r="D110" s="96">
        <v>10</v>
      </c>
      <c r="E110" s="96">
        <v>10</v>
      </c>
      <c r="F110" s="96">
        <v>10</v>
      </c>
      <c r="G110" s="96">
        <v>8</v>
      </c>
      <c r="H110" s="96">
        <v>8</v>
      </c>
      <c r="I110" s="96">
        <v>8</v>
      </c>
      <c r="J110" s="96">
        <v>8</v>
      </c>
      <c r="K110" s="96">
        <v>8</v>
      </c>
      <c r="L110" s="96">
        <v>10</v>
      </c>
      <c r="M110" s="96">
        <v>10</v>
      </c>
      <c r="N110" s="96">
        <v>10</v>
      </c>
      <c r="O110" s="96">
        <v>10</v>
      </c>
    </row>
    <row r="111" spans="1:15" s="36" customFormat="1" ht="15.75" x14ac:dyDescent="0.2">
      <c r="A111" s="46"/>
      <c r="B111" s="26" t="s">
        <v>197</v>
      </c>
      <c r="C111" s="96">
        <f t="shared" si="2"/>
        <v>80</v>
      </c>
      <c r="D111" s="96">
        <v>7</v>
      </c>
      <c r="E111" s="96">
        <v>7</v>
      </c>
      <c r="F111" s="96">
        <v>7</v>
      </c>
      <c r="G111" s="96">
        <v>6</v>
      </c>
      <c r="H111" s="96">
        <v>6</v>
      </c>
      <c r="I111" s="96">
        <v>6</v>
      </c>
      <c r="J111" s="96">
        <v>6</v>
      </c>
      <c r="K111" s="96">
        <v>7</v>
      </c>
      <c r="L111" s="96">
        <v>7</v>
      </c>
      <c r="M111" s="96">
        <v>7</v>
      </c>
      <c r="N111" s="96">
        <v>7</v>
      </c>
      <c r="O111" s="96">
        <v>7</v>
      </c>
    </row>
    <row r="112" spans="1:15" s="36" customFormat="1" ht="20.25" customHeight="1" x14ac:dyDescent="0.2">
      <c r="A112" s="46"/>
      <c r="B112" s="26" t="s">
        <v>198</v>
      </c>
      <c r="C112" s="96">
        <f t="shared" si="2"/>
        <v>50</v>
      </c>
      <c r="D112" s="96">
        <v>4</v>
      </c>
      <c r="E112" s="96">
        <v>5</v>
      </c>
      <c r="F112" s="96">
        <v>4</v>
      </c>
      <c r="G112" s="96">
        <v>4</v>
      </c>
      <c r="H112" s="96">
        <v>4</v>
      </c>
      <c r="I112" s="96">
        <v>4</v>
      </c>
      <c r="J112" s="96">
        <v>4</v>
      </c>
      <c r="K112" s="96">
        <v>4</v>
      </c>
      <c r="L112" s="96">
        <v>4</v>
      </c>
      <c r="M112" s="96">
        <v>4</v>
      </c>
      <c r="N112" s="96">
        <v>4</v>
      </c>
      <c r="O112" s="96">
        <v>5</v>
      </c>
    </row>
    <row r="113" spans="1:15" s="36" customFormat="1" ht="15.75" x14ac:dyDescent="0.2">
      <c r="A113" s="46"/>
      <c r="B113" s="26" t="s">
        <v>199</v>
      </c>
      <c r="C113" s="96">
        <f t="shared" si="2"/>
        <v>170</v>
      </c>
      <c r="D113" s="96">
        <v>19</v>
      </c>
      <c r="E113" s="96">
        <v>20</v>
      </c>
      <c r="F113" s="96">
        <v>15</v>
      </c>
      <c r="G113" s="96">
        <v>15</v>
      </c>
      <c r="H113" s="96">
        <v>10</v>
      </c>
      <c r="I113" s="96">
        <v>20</v>
      </c>
      <c r="J113" s="96">
        <v>15</v>
      </c>
      <c r="K113" s="96">
        <v>15</v>
      </c>
      <c r="L113" s="96">
        <v>8</v>
      </c>
      <c r="M113" s="96">
        <v>10</v>
      </c>
      <c r="N113" s="96">
        <v>13</v>
      </c>
      <c r="O113" s="96">
        <v>10</v>
      </c>
    </row>
    <row r="114" spans="1:15" s="36" customFormat="1" ht="15.75" x14ac:dyDescent="0.2">
      <c r="A114" s="46"/>
      <c r="B114" s="26" t="s">
        <v>133</v>
      </c>
      <c r="C114" s="96">
        <f t="shared" si="2"/>
        <v>50</v>
      </c>
      <c r="D114" s="96">
        <v>5</v>
      </c>
      <c r="E114" s="96">
        <v>4</v>
      </c>
      <c r="F114" s="96">
        <v>4</v>
      </c>
      <c r="G114" s="96">
        <v>4</v>
      </c>
      <c r="H114" s="96">
        <v>4</v>
      </c>
      <c r="I114" s="96">
        <v>4</v>
      </c>
      <c r="J114" s="96">
        <v>4</v>
      </c>
      <c r="K114" s="96">
        <v>4</v>
      </c>
      <c r="L114" s="96">
        <v>4</v>
      </c>
      <c r="M114" s="96">
        <v>4</v>
      </c>
      <c r="N114" s="96">
        <v>4</v>
      </c>
      <c r="O114" s="96">
        <v>5</v>
      </c>
    </row>
    <row r="115" spans="1:15" s="36" customFormat="1" ht="15.75" x14ac:dyDescent="0.2">
      <c r="A115" s="46"/>
      <c r="B115" s="26" t="s">
        <v>200</v>
      </c>
      <c r="C115" s="96">
        <f t="shared" si="2"/>
        <v>70</v>
      </c>
      <c r="D115" s="96">
        <v>6</v>
      </c>
      <c r="E115" s="96">
        <v>6</v>
      </c>
      <c r="F115" s="96">
        <v>6</v>
      </c>
      <c r="G115" s="96">
        <v>6</v>
      </c>
      <c r="H115" s="96">
        <v>5</v>
      </c>
      <c r="I115" s="96">
        <v>5</v>
      </c>
      <c r="J115" s="96">
        <v>6</v>
      </c>
      <c r="K115" s="96">
        <v>6</v>
      </c>
      <c r="L115" s="96">
        <v>6</v>
      </c>
      <c r="M115" s="96">
        <v>6</v>
      </c>
      <c r="N115" s="96">
        <v>6</v>
      </c>
      <c r="O115" s="96">
        <v>6</v>
      </c>
    </row>
    <row r="116" spans="1:15" s="36" customFormat="1" ht="15.75" x14ac:dyDescent="0.2">
      <c r="A116" s="95"/>
      <c r="B116" s="26" t="s">
        <v>194</v>
      </c>
      <c r="C116" s="96">
        <f t="shared" si="2"/>
        <v>185</v>
      </c>
      <c r="D116" s="96">
        <v>15</v>
      </c>
      <c r="E116" s="96">
        <v>15</v>
      </c>
      <c r="F116" s="96">
        <v>15</v>
      </c>
      <c r="G116" s="96">
        <v>15</v>
      </c>
      <c r="H116" s="96">
        <v>15</v>
      </c>
      <c r="I116" s="96">
        <v>15</v>
      </c>
      <c r="J116" s="96">
        <v>15</v>
      </c>
      <c r="K116" s="96">
        <v>15</v>
      </c>
      <c r="L116" s="96">
        <v>15</v>
      </c>
      <c r="M116" s="96">
        <v>15</v>
      </c>
      <c r="N116" s="96">
        <v>17</v>
      </c>
      <c r="O116" s="96">
        <v>18</v>
      </c>
    </row>
    <row r="117" spans="1:15" s="36" customFormat="1" ht="15.75" x14ac:dyDescent="0.2">
      <c r="A117" s="46"/>
      <c r="B117" s="26" t="s">
        <v>201</v>
      </c>
      <c r="C117" s="96">
        <f t="shared" si="2"/>
        <v>72</v>
      </c>
      <c r="D117" s="96">
        <v>6</v>
      </c>
      <c r="E117" s="96">
        <v>6</v>
      </c>
      <c r="F117" s="96">
        <v>6</v>
      </c>
      <c r="G117" s="96">
        <v>6</v>
      </c>
      <c r="H117" s="96">
        <v>6</v>
      </c>
      <c r="I117" s="96">
        <v>6</v>
      </c>
      <c r="J117" s="96">
        <v>6</v>
      </c>
      <c r="K117" s="96">
        <v>6</v>
      </c>
      <c r="L117" s="96">
        <v>6</v>
      </c>
      <c r="M117" s="96">
        <v>6</v>
      </c>
      <c r="N117" s="96">
        <v>6</v>
      </c>
      <c r="O117" s="96">
        <v>6</v>
      </c>
    </row>
    <row r="118" spans="1:15" s="36" customFormat="1" ht="31.5" x14ac:dyDescent="0.2">
      <c r="A118" s="46"/>
      <c r="B118" s="26" t="s">
        <v>60</v>
      </c>
      <c r="C118" s="40">
        <f>SUM(C119:C127)</f>
        <v>4986.1399999999994</v>
      </c>
      <c r="D118" s="96">
        <f t="shared" ref="D118:O118" si="3">SUM(D119:D127)</f>
        <v>440.31000000000006</v>
      </c>
      <c r="E118" s="96">
        <f t="shared" si="3"/>
        <v>397.58</v>
      </c>
      <c r="F118" s="96">
        <f t="shared" si="3"/>
        <v>440.31000000000006</v>
      </c>
      <c r="G118" s="96">
        <f t="shared" si="3"/>
        <v>425.92</v>
      </c>
      <c r="H118" s="96">
        <f t="shared" si="3"/>
        <v>440.31000000000006</v>
      </c>
      <c r="I118" s="96">
        <f t="shared" si="3"/>
        <v>425.92</v>
      </c>
      <c r="J118" s="96">
        <f t="shared" si="3"/>
        <v>241.66000000000003</v>
      </c>
      <c r="K118" s="96">
        <f t="shared" si="3"/>
        <v>440.31000000000006</v>
      </c>
      <c r="L118" s="96">
        <f t="shared" si="3"/>
        <v>427.28000000000003</v>
      </c>
      <c r="M118" s="96">
        <f t="shared" si="3"/>
        <v>440.31000000000006</v>
      </c>
      <c r="N118" s="96">
        <f t="shared" si="3"/>
        <v>425.92</v>
      </c>
      <c r="O118" s="96">
        <f t="shared" si="3"/>
        <v>440.31000000000006</v>
      </c>
    </row>
    <row r="119" spans="1:15" s="36" customFormat="1" ht="15.75" x14ac:dyDescent="0.2">
      <c r="A119" s="3"/>
      <c r="B119" s="26" t="s">
        <v>70</v>
      </c>
      <c r="C119" s="40">
        <f t="shared" si="2"/>
        <v>816.82000000000016</v>
      </c>
      <c r="D119" s="97">
        <v>72.12</v>
      </c>
      <c r="E119" s="97">
        <v>65.150000000000006</v>
      </c>
      <c r="F119" s="97">
        <v>72.12</v>
      </c>
      <c r="G119" s="97">
        <v>69.849999999999994</v>
      </c>
      <c r="H119" s="97">
        <v>72.12</v>
      </c>
      <c r="I119" s="97">
        <v>69.849999999999994</v>
      </c>
      <c r="J119" s="97">
        <v>39.549999999999997</v>
      </c>
      <c r="K119" s="97">
        <v>72.12</v>
      </c>
      <c r="L119" s="97">
        <v>69.849999999999994</v>
      </c>
      <c r="M119" s="97">
        <v>72.12</v>
      </c>
      <c r="N119" s="97">
        <v>69.849999999999994</v>
      </c>
      <c r="O119" s="97">
        <v>72.12</v>
      </c>
    </row>
    <row r="120" spans="1:15" s="36" customFormat="1" ht="15.75" x14ac:dyDescent="0.2">
      <c r="A120" s="3"/>
      <c r="B120" s="177" t="s">
        <v>136</v>
      </c>
      <c r="C120" s="40">
        <f>SUM(D120:O120)</f>
        <v>714.9899999999999</v>
      </c>
      <c r="D120" s="97">
        <v>63.18</v>
      </c>
      <c r="E120" s="97">
        <v>56.97</v>
      </c>
      <c r="F120" s="97">
        <v>63.18</v>
      </c>
      <c r="G120" s="97">
        <v>61.06</v>
      </c>
      <c r="H120" s="97">
        <v>63.18</v>
      </c>
      <c r="I120" s="97">
        <v>61.06</v>
      </c>
      <c r="J120" s="97">
        <v>34.700000000000003</v>
      </c>
      <c r="K120" s="97">
        <v>63.18</v>
      </c>
      <c r="L120" s="97">
        <v>61.06</v>
      </c>
      <c r="M120" s="97">
        <v>63.18</v>
      </c>
      <c r="N120" s="97">
        <v>61.06</v>
      </c>
      <c r="O120" s="97">
        <v>63.18</v>
      </c>
    </row>
    <row r="121" spans="1:15" s="36" customFormat="1" ht="15.75" x14ac:dyDescent="0.2">
      <c r="A121" s="3"/>
      <c r="B121" s="26" t="s">
        <v>143</v>
      </c>
      <c r="C121" s="40">
        <f t="shared" ref="C121:C127" si="4">SUM(D121:O121)</f>
        <v>459.56000000000006</v>
      </c>
      <c r="D121" s="97">
        <v>40.61</v>
      </c>
      <c r="E121" s="97">
        <v>36.67</v>
      </c>
      <c r="F121" s="97">
        <v>40.61</v>
      </c>
      <c r="G121" s="97">
        <v>39.24</v>
      </c>
      <c r="H121" s="97">
        <v>40.61</v>
      </c>
      <c r="I121" s="97">
        <v>39.24</v>
      </c>
      <c r="J121" s="97">
        <v>22.27</v>
      </c>
      <c r="K121" s="97">
        <v>40.61</v>
      </c>
      <c r="L121" s="97">
        <v>39.24</v>
      </c>
      <c r="M121" s="97">
        <v>40.61</v>
      </c>
      <c r="N121" s="97">
        <v>39.24</v>
      </c>
      <c r="O121" s="97">
        <v>40.61</v>
      </c>
    </row>
    <row r="122" spans="1:15" s="36" customFormat="1" ht="15.75" x14ac:dyDescent="0.2">
      <c r="A122" s="3"/>
      <c r="B122" s="26" t="s">
        <v>215</v>
      </c>
      <c r="C122" s="40">
        <f t="shared" si="4"/>
        <v>714.9899999999999</v>
      </c>
      <c r="D122" s="97">
        <v>63.18</v>
      </c>
      <c r="E122" s="97">
        <v>56.97</v>
      </c>
      <c r="F122" s="97">
        <v>63.18</v>
      </c>
      <c r="G122" s="97">
        <v>61.06</v>
      </c>
      <c r="H122" s="97">
        <v>63.18</v>
      </c>
      <c r="I122" s="97">
        <v>61.06</v>
      </c>
      <c r="J122" s="97">
        <v>34.700000000000003</v>
      </c>
      <c r="K122" s="97">
        <v>63.18</v>
      </c>
      <c r="L122" s="97">
        <v>61.06</v>
      </c>
      <c r="M122" s="97">
        <v>63.18</v>
      </c>
      <c r="N122" s="97">
        <v>61.06</v>
      </c>
      <c r="O122" s="97">
        <v>63.18</v>
      </c>
    </row>
    <row r="123" spans="1:15" s="36" customFormat="1" ht="15.75" x14ac:dyDescent="0.2">
      <c r="A123" s="3"/>
      <c r="B123" s="26" t="s">
        <v>192</v>
      </c>
      <c r="C123" s="40">
        <f t="shared" si="4"/>
        <v>790.93000000000006</v>
      </c>
      <c r="D123" s="97">
        <v>69.849999999999994</v>
      </c>
      <c r="E123" s="97">
        <v>63.18</v>
      </c>
      <c r="F123" s="97">
        <v>69.849999999999994</v>
      </c>
      <c r="G123" s="97">
        <v>67.58</v>
      </c>
      <c r="H123" s="97">
        <v>69.849999999999994</v>
      </c>
      <c r="I123" s="97">
        <v>67.58</v>
      </c>
      <c r="J123" s="97">
        <v>38.33</v>
      </c>
      <c r="K123" s="97">
        <v>69.849999999999994</v>
      </c>
      <c r="L123" s="97">
        <v>67.58</v>
      </c>
      <c r="M123" s="97">
        <v>69.849999999999994</v>
      </c>
      <c r="N123" s="97">
        <v>67.58</v>
      </c>
      <c r="O123" s="97">
        <v>69.849999999999994</v>
      </c>
    </row>
    <row r="124" spans="1:15" s="36" customFormat="1" ht="15.75" x14ac:dyDescent="0.2">
      <c r="A124" s="3"/>
      <c r="B124" s="26" t="s">
        <v>147</v>
      </c>
      <c r="C124" s="40">
        <f t="shared" si="4"/>
        <v>561.54</v>
      </c>
      <c r="D124" s="97">
        <v>49.55</v>
      </c>
      <c r="E124" s="97">
        <v>44.85</v>
      </c>
      <c r="F124" s="97">
        <v>49.55</v>
      </c>
      <c r="G124" s="97">
        <v>48.03</v>
      </c>
      <c r="H124" s="97">
        <v>49.55</v>
      </c>
      <c r="I124" s="97">
        <v>48.03</v>
      </c>
      <c r="J124" s="97">
        <v>27.27</v>
      </c>
      <c r="K124" s="97">
        <v>49.55</v>
      </c>
      <c r="L124" s="97">
        <v>48.03</v>
      </c>
      <c r="M124" s="97">
        <v>49.55</v>
      </c>
      <c r="N124" s="97">
        <v>48.03</v>
      </c>
      <c r="O124" s="97">
        <v>49.55</v>
      </c>
    </row>
    <row r="125" spans="1:15" s="36" customFormat="1" ht="15.75" x14ac:dyDescent="0.2">
      <c r="A125" s="3"/>
      <c r="B125" s="26" t="s">
        <v>216</v>
      </c>
      <c r="C125" s="40">
        <f t="shared" si="4"/>
        <v>485.47999999999996</v>
      </c>
      <c r="D125" s="97">
        <v>42.88</v>
      </c>
      <c r="E125" s="97">
        <v>38.64</v>
      </c>
      <c r="F125" s="97">
        <v>42.88</v>
      </c>
      <c r="G125" s="97">
        <v>41.52</v>
      </c>
      <c r="H125" s="97">
        <v>42.88</v>
      </c>
      <c r="I125" s="97">
        <v>41.52</v>
      </c>
      <c r="J125" s="97">
        <v>23.48</v>
      </c>
      <c r="K125" s="97">
        <v>42.88</v>
      </c>
      <c r="L125" s="97">
        <v>41.52</v>
      </c>
      <c r="M125" s="97">
        <v>42.88</v>
      </c>
      <c r="N125" s="97">
        <v>41.52</v>
      </c>
      <c r="O125" s="97">
        <v>42.88</v>
      </c>
    </row>
    <row r="126" spans="1:15" s="36" customFormat="1" ht="15.75" x14ac:dyDescent="0.2">
      <c r="A126" s="3"/>
      <c r="B126" s="26" t="s">
        <v>191</v>
      </c>
      <c r="C126" s="40">
        <f t="shared" si="4"/>
        <v>441.83</v>
      </c>
      <c r="D126" s="97">
        <v>38.94</v>
      </c>
      <c r="E126" s="97">
        <v>35.15</v>
      </c>
      <c r="F126" s="97">
        <v>38.94</v>
      </c>
      <c r="G126" s="97">
        <v>37.58</v>
      </c>
      <c r="H126" s="97">
        <v>38.94</v>
      </c>
      <c r="I126" s="97">
        <v>37.58</v>
      </c>
      <c r="J126" s="97">
        <v>21.36</v>
      </c>
      <c r="K126" s="97">
        <v>38.94</v>
      </c>
      <c r="L126" s="97">
        <v>38.94</v>
      </c>
      <c r="M126" s="97">
        <v>38.94</v>
      </c>
      <c r="N126" s="97">
        <v>37.58</v>
      </c>
      <c r="O126" s="97">
        <v>38.94</v>
      </c>
    </row>
    <row r="127" spans="1:15" s="36" customFormat="1" ht="15.75" x14ac:dyDescent="0.2">
      <c r="A127" s="3"/>
      <c r="B127" s="26" t="s">
        <v>169</v>
      </c>
      <c r="C127" s="40">
        <f t="shared" si="4"/>
        <v>0</v>
      </c>
      <c r="D127" s="97">
        <v>0</v>
      </c>
      <c r="E127" s="97">
        <v>0</v>
      </c>
      <c r="F127" s="97">
        <v>0</v>
      </c>
      <c r="G127" s="97">
        <v>0</v>
      </c>
      <c r="H127" s="97">
        <v>0</v>
      </c>
      <c r="I127" s="97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</row>
    <row r="128" spans="1:15" s="36" customFormat="1" ht="15.75" x14ac:dyDescent="0.2">
      <c r="A128" s="3">
        <v>2</v>
      </c>
      <c r="B128" s="26" t="s">
        <v>202</v>
      </c>
      <c r="C128" s="96">
        <f t="shared" ref="C128:O128" si="5">SUM(C129:C130)</f>
        <v>730</v>
      </c>
      <c r="D128" s="96">
        <f t="shared" si="5"/>
        <v>20</v>
      </c>
      <c r="E128" s="96">
        <f t="shared" si="5"/>
        <v>20</v>
      </c>
      <c r="F128" s="96">
        <f t="shared" si="5"/>
        <v>30</v>
      </c>
      <c r="G128" s="96">
        <f t="shared" si="5"/>
        <v>101</v>
      </c>
      <c r="H128" s="96">
        <f t="shared" si="5"/>
        <v>63</v>
      </c>
      <c r="I128" s="96">
        <f t="shared" si="5"/>
        <v>90</v>
      </c>
      <c r="J128" s="96">
        <f t="shared" si="5"/>
        <v>95</v>
      </c>
      <c r="K128" s="96">
        <f t="shared" si="5"/>
        <v>95</v>
      </c>
      <c r="L128" s="96">
        <f t="shared" si="5"/>
        <v>75</v>
      </c>
      <c r="M128" s="96">
        <f t="shared" si="5"/>
        <v>55</v>
      </c>
      <c r="N128" s="96">
        <f t="shared" si="5"/>
        <v>43</v>
      </c>
      <c r="O128" s="96">
        <f t="shared" si="5"/>
        <v>43</v>
      </c>
    </row>
    <row r="129" spans="1:5980" s="36" customFormat="1" ht="15.75" x14ac:dyDescent="0.2">
      <c r="A129" s="3"/>
      <c r="B129" s="26" t="s">
        <v>203</v>
      </c>
      <c r="C129" s="96">
        <f>SUM(D129:O129)</f>
        <v>571</v>
      </c>
      <c r="D129" s="96">
        <v>20</v>
      </c>
      <c r="E129" s="96">
        <v>20</v>
      </c>
      <c r="F129" s="96">
        <v>30</v>
      </c>
      <c r="G129" s="96">
        <v>50</v>
      </c>
      <c r="H129" s="96">
        <v>60</v>
      </c>
      <c r="I129" s="96">
        <v>75</v>
      </c>
      <c r="J129" s="96">
        <v>80</v>
      </c>
      <c r="K129" s="96">
        <v>80</v>
      </c>
      <c r="L129" s="96">
        <v>60</v>
      </c>
      <c r="M129" s="96">
        <v>40</v>
      </c>
      <c r="N129" s="96">
        <v>28</v>
      </c>
      <c r="O129" s="96">
        <v>28</v>
      </c>
    </row>
    <row r="130" spans="1:5980" s="36" customFormat="1" ht="15.75" x14ac:dyDescent="0.2">
      <c r="A130" s="101"/>
      <c r="B130" s="26" t="s">
        <v>22</v>
      </c>
      <c r="C130" s="96">
        <f>SUM(D130:O130)</f>
        <v>159</v>
      </c>
      <c r="D130" s="96">
        <v>0</v>
      </c>
      <c r="E130" s="96">
        <v>0</v>
      </c>
      <c r="F130" s="96">
        <v>0</v>
      </c>
      <c r="G130" s="96">
        <v>51</v>
      </c>
      <c r="H130" s="96">
        <v>3</v>
      </c>
      <c r="I130" s="96">
        <v>15</v>
      </c>
      <c r="J130" s="96">
        <v>15</v>
      </c>
      <c r="K130" s="96">
        <v>15</v>
      </c>
      <c r="L130" s="96">
        <v>15</v>
      </c>
      <c r="M130" s="96">
        <v>15</v>
      </c>
      <c r="N130" s="96">
        <v>15</v>
      </c>
      <c r="O130" s="96">
        <v>15</v>
      </c>
    </row>
    <row r="131" spans="1:5980" s="36" customFormat="1" ht="15.75" x14ac:dyDescent="0.2">
      <c r="A131" s="3">
        <v>3</v>
      </c>
      <c r="B131" s="26" t="s">
        <v>56</v>
      </c>
      <c r="C131" s="96">
        <f>C132</f>
        <v>75</v>
      </c>
      <c r="D131" s="96">
        <f t="shared" ref="D131:O131" si="6">D132</f>
        <v>9</v>
      </c>
      <c r="E131" s="96">
        <f t="shared" si="6"/>
        <v>9</v>
      </c>
      <c r="F131" s="96">
        <f t="shared" si="6"/>
        <v>6</v>
      </c>
      <c r="G131" s="96">
        <f t="shared" si="6"/>
        <v>9</v>
      </c>
      <c r="H131" s="96">
        <f>H132</f>
        <v>6</v>
      </c>
      <c r="I131" s="96">
        <f t="shared" si="6"/>
        <v>6</v>
      </c>
      <c r="J131" s="96">
        <f t="shared" si="6"/>
        <v>6</v>
      </c>
      <c r="K131" s="96">
        <f t="shared" si="6"/>
        <v>7</v>
      </c>
      <c r="L131" s="96">
        <f t="shared" si="6"/>
        <v>5</v>
      </c>
      <c r="M131" s="96">
        <f t="shared" si="6"/>
        <v>4</v>
      </c>
      <c r="N131" s="96">
        <f t="shared" si="6"/>
        <v>4</v>
      </c>
      <c r="O131" s="96">
        <f t="shared" si="6"/>
        <v>4</v>
      </c>
    </row>
    <row r="132" spans="1:5980" s="36" customFormat="1" ht="15.75" x14ac:dyDescent="0.2">
      <c r="A132" s="46"/>
      <c r="B132" s="26" t="s">
        <v>204</v>
      </c>
      <c r="C132" s="96">
        <f>SUM(D132:O132)</f>
        <v>75</v>
      </c>
      <c r="D132" s="96">
        <v>9</v>
      </c>
      <c r="E132" s="96">
        <v>9</v>
      </c>
      <c r="F132" s="96">
        <v>6</v>
      </c>
      <c r="G132" s="96">
        <v>9</v>
      </c>
      <c r="H132" s="96">
        <v>6</v>
      </c>
      <c r="I132" s="96">
        <v>6</v>
      </c>
      <c r="J132" s="96">
        <v>6</v>
      </c>
      <c r="K132" s="96">
        <v>7</v>
      </c>
      <c r="L132" s="96">
        <v>5</v>
      </c>
      <c r="M132" s="96">
        <v>4</v>
      </c>
      <c r="N132" s="96">
        <v>4</v>
      </c>
      <c r="O132" s="96">
        <v>4</v>
      </c>
    </row>
    <row r="133" spans="1:5980" s="36" customFormat="1" ht="15.75" x14ac:dyDescent="0.2">
      <c r="A133" s="3">
        <v>4</v>
      </c>
      <c r="B133" s="29" t="s">
        <v>205</v>
      </c>
      <c r="C133" s="96">
        <f t="shared" ref="C133:C141" si="7">SUM(D133:O133)</f>
        <v>81</v>
      </c>
      <c r="D133" s="96">
        <v>4</v>
      </c>
      <c r="E133" s="96">
        <v>7</v>
      </c>
      <c r="F133" s="96">
        <v>5</v>
      </c>
      <c r="G133" s="96">
        <v>9</v>
      </c>
      <c r="H133" s="96">
        <v>6</v>
      </c>
      <c r="I133" s="96">
        <v>6</v>
      </c>
      <c r="J133" s="96">
        <v>8</v>
      </c>
      <c r="K133" s="96">
        <v>11</v>
      </c>
      <c r="L133" s="96">
        <v>4</v>
      </c>
      <c r="M133" s="96">
        <v>6</v>
      </c>
      <c r="N133" s="96">
        <v>6</v>
      </c>
      <c r="O133" s="96">
        <v>9</v>
      </c>
    </row>
    <row r="134" spans="1:5980" s="48" customFormat="1" ht="15.75" x14ac:dyDescent="0.2">
      <c r="A134" s="3">
        <v>5</v>
      </c>
      <c r="B134" s="26" t="s">
        <v>58</v>
      </c>
      <c r="C134" s="96">
        <f t="shared" ref="C134:O134" si="8">SUM(C135:C140)</f>
        <v>1329</v>
      </c>
      <c r="D134" s="96">
        <f t="shared" si="8"/>
        <v>115</v>
      </c>
      <c r="E134" s="96">
        <f t="shared" si="8"/>
        <v>127</v>
      </c>
      <c r="F134" s="96">
        <f t="shared" si="8"/>
        <v>115</v>
      </c>
      <c r="G134" s="96">
        <f t="shared" si="8"/>
        <v>120</v>
      </c>
      <c r="H134" s="96">
        <f t="shared" si="8"/>
        <v>113</v>
      </c>
      <c r="I134" s="96">
        <f t="shared" si="8"/>
        <v>100</v>
      </c>
      <c r="J134" s="96">
        <f t="shared" si="8"/>
        <v>96</v>
      </c>
      <c r="K134" s="96">
        <f t="shared" si="8"/>
        <v>100</v>
      </c>
      <c r="L134" s="96">
        <f t="shared" si="8"/>
        <v>105</v>
      </c>
      <c r="M134" s="96">
        <f t="shared" si="8"/>
        <v>106</v>
      </c>
      <c r="N134" s="96">
        <f t="shared" si="8"/>
        <v>111</v>
      </c>
      <c r="O134" s="96">
        <f t="shared" si="8"/>
        <v>121</v>
      </c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</row>
    <row r="135" spans="1:5980" s="48" customFormat="1" ht="15.75" x14ac:dyDescent="0.2">
      <c r="A135" s="37"/>
      <c r="B135" s="26" t="s">
        <v>206</v>
      </c>
      <c r="C135" s="96">
        <f t="shared" si="7"/>
        <v>345</v>
      </c>
      <c r="D135" s="96">
        <v>35</v>
      </c>
      <c r="E135" s="96">
        <v>35</v>
      </c>
      <c r="F135" s="96">
        <v>30</v>
      </c>
      <c r="G135" s="96">
        <v>25</v>
      </c>
      <c r="H135" s="96">
        <v>25</v>
      </c>
      <c r="I135" s="96">
        <v>25</v>
      </c>
      <c r="J135" s="96">
        <v>22</v>
      </c>
      <c r="K135" s="96">
        <v>25</v>
      </c>
      <c r="L135" s="96">
        <v>28</v>
      </c>
      <c r="M135" s="96">
        <v>30</v>
      </c>
      <c r="N135" s="96">
        <v>30</v>
      </c>
      <c r="O135" s="96">
        <v>35</v>
      </c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</row>
    <row r="136" spans="1:5980" s="48" customFormat="1" ht="15.75" x14ac:dyDescent="0.2">
      <c r="A136" s="101"/>
      <c r="B136" s="26" t="s">
        <v>207</v>
      </c>
      <c r="C136" s="96">
        <f t="shared" si="7"/>
        <v>110</v>
      </c>
      <c r="D136" s="96">
        <v>9</v>
      </c>
      <c r="E136" s="96">
        <v>9</v>
      </c>
      <c r="F136" s="96">
        <v>9</v>
      </c>
      <c r="G136" s="96">
        <v>9</v>
      </c>
      <c r="H136" s="96">
        <v>9</v>
      </c>
      <c r="I136" s="96">
        <v>9</v>
      </c>
      <c r="J136" s="96">
        <v>9</v>
      </c>
      <c r="K136" s="96">
        <v>9</v>
      </c>
      <c r="L136" s="96">
        <v>9</v>
      </c>
      <c r="M136" s="96">
        <v>9</v>
      </c>
      <c r="N136" s="96">
        <v>9</v>
      </c>
      <c r="O136" s="96">
        <v>11</v>
      </c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</row>
    <row r="137" spans="1:5980" s="48" customFormat="1" ht="15.75" x14ac:dyDescent="0.2">
      <c r="A137" s="101"/>
      <c r="B137" s="26" t="s">
        <v>40</v>
      </c>
      <c r="C137" s="96">
        <f t="shared" si="7"/>
        <v>433</v>
      </c>
      <c r="D137" s="96">
        <v>35</v>
      </c>
      <c r="E137" s="96">
        <v>42</v>
      </c>
      <c r="F137" s="96">
        <v>34</v>
      </c>
      <c r="G137" s="96">
        <v>45</v>
      </c>
      <c r="H137" s="96">
        <v>40</v>
      </c>
      <c r="I137" s="96">
        <v>40</v>
      </c>
      <c r="J137" s="96">
        <v>41</v>
      </c>
      <c r="K137" s="96">
        <v>40</v>
      </c>
      <c r="L137" s="96">
        <v>26</v>
      </c>
      <c r="M137" s="96">
        <v>25</v>
      </c>
      <c r="N137" s="96">
        <v>30</v>
      </c>
      <c r="O137" s="96">
        <v>35</v>
      </c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  <c r="IU137" s="36"/>
      <c r="IV137" s="36"/>
      <c r="IW137" s="36"/>
      <c r="IX137" s="36"/>
      <c r="IY137" s="36"/>
      <c r="IZ137" s="36"/>
      <c r="JA137" s="36"/>
      <c r="JB137" s="36"/>
      <c r="JC137" s="36"/>
      <c r="JD137" s="36"/>
      <c r="JE137" s="36"/>
      <c r="JF137" s="36"/>
      <c r="JG137" s="36"/>
      <c r="JH137" s="36"/>
      <c r="JI137" s="36"/>
      <c r="JJ137" s="36"/>
      <c r="JK137" s="36"/>
      <c r="JL137" s="36"/>
      <c r="JM137" s="36"/>
      <c r="JN137" s="36"/>
      <c r="JO137" s="36"/>
      <c r="JP137" s="36"/>
      <c r="JQ137" s="36"/>
      <c r="JR137" s="36"/>
      <c r="JS137" s="36"/>
      <c r="JT137" s="36"/>
      <c r="JU137" s="36"/>
      <c r="JV137" s="36"/>
      <c r="JW137" s="36"/>
      <c r="JX137" s="36"/>
      <c r="JY137" s="36"/>
      <c r="JZ137" s="36"/>
      <c r="KA137" s="36"/>
      <c r="KB137" s="36"/>
      <c r="KC137" s="36"/>
      <c r="KD137" s="36"/>
      <c r="KE137" s="36"/>
      <c r="KF137" s="36"/>
      <c r="KG137" s="36"/>
      <c r="KH137" s="36"/>
      <c r="KI137" s="36"/>
      <c r="KJ137" s="36"/>
      <c r="KK137" s="36"/>
      <c r="KL137" s="36"/>
      <c r="KM137" s="36"/>
      <c r="KN137" s="36"/>
      <c r="KO137" s="36"/>
      <c r="KP137" s="36"/>
      <c r="KQ137" s="36"/>
      <c r="KR137" s="36"/>
      <c r="KS137" s="36"/>
      <c r="KT137" s="36"/>
      <c r="KU137" s="36"/>
      <c r="KV137" s="36"/>
      <c r="KW137" s="36"/>
      <c r="KX137" s="36"/>
      <c r="KY137" s="36"/>
      <c r="KZ137" s="36"/>
      <c r="LA137" s="36"/>
      <c r="LB137" s="36"/>
      <c r="LC137" s="36"/>
      <c r="LD137" s="36"/>
      <c r="LE137" s="36"/>
      <c r="LF137" s="36"/>
      <c r="LG137" s="36"/>
      <c r="LH137" s="36"/>
      <c r="LI137" s="36"/>
      <c r="LJ137" s="36"/>
      <c r="LK137" s="36"/>
      <c r="LL137" s="36"/>
      <c r="LM137" s="36"/>
      <c r="LN137" s="36"/>
      <c r="LO137" s="36"/>
      <c r="LP137" s="36"/>
      <c r="LQ137" s="36"/>
      <c r="LR137" s="36"/>
      <c r="LS137" s="36"/>
      <c r="LT137" s="36"/>
      <c r="LU137" s="36"/>
      <c r="LV137" s="36"/>
      <c r="LW137" s="36"/>
      <c r="LX137" s="36"/>
      <c r="LY137" s="36"/>
      <c r="LZ137" s="36"/>
      <c r="MA137" s="36"/>
      <c r="MB137" s="36"/>
      <c r="MC137" s="36"/>
      <c r="MD137" s="36"/>
      <c r="ME137" s="36"/>
      <c r="MF137" s="36"/>
      <c r="MG137" s="36"/>
      <c r="MH137" s="36"/>
      <c r="MI137" s="36"/>
      <c r="MJ137" s="36"/>
      <c r="MK137" s="36"/>
      <c r="ML137" s="36"/>
      <c r="MM137" s="36"/>
      <c r="MN137" s="36"/>
      <c r="MO137" s="36"/>
      <c r="MP137" s="36"/>
      <c r="MQ137" s="36"/>
      <c r="MR137" s="36"/>
      <c r="MS137" s="36"/>
      <c r="MT137" s="36"/>
      <c r="MU137" s="36"/>
      <c r="MV137" s="36"/>
      <c r="MW137" s="36"/>
      <c r="MX137" s="36"/>
      <c r="MY137" s="36"/>
      <c r="MZ137" s="36"/>
      <c r="NA137" s="36"/>
      <c r="NB137" s="36"/>
      <c r="NC137" s="36"/>
      <c r="ND137" s="36"/>
      <c r="NE137" s="36"/>
      <c r="NF137" s="36"/>
      <c r="NG137" s="36"/>
      <c r="NH137" s="36"/>
      <c r="NI137" s="36"/>
      <c r="NJ137" s="36"/>
      <c r="NK137" s="36"/>
      <c r="NL137" s="36"/>
      <c r="NM137" s="36"/>
      <c r="NN137" s="36"/>
      <c r="NO137" s="36"/>
      <c r="NP137" s="36"/>
      <c r="NQ137" s="36"/>
      <c r="NR137" s="36"/>
      <c r="NS137" s="36"/>
      <c r="NT137" s="36"/>
      <c r="NU137" s="36"/>
      <c r="NV137" s="36"/>
      <c r="NW137" s="36"/>
      <c r="NX137" s="36"/>
      <c r="NY137" s="36"/>
      <c r="NZ137" s="36"/>
      <c r="OA137" s="36"/>
      <c r="OB137" s="36"/>
      <c r="OC137" s="36"/>
      <c r="OD137" s="36"/>
      <c r="OE137" s="36"/>
      <c r="OF137" s="36"/>
      <c r="OG137" s="36"/>
      <c r="OH137" s="36"/>
      <c r="OI137" s="36"/>
      <c r="OJ137" s="36"/>
      <c r="OK137" s="36"/>
      <c r="OL137" s="36"/>
      <c r="OM137" s="36"/>
      <c r="ON137" s="36"/>
      <c r="OO137" s="36"/>
      <c r="OP137" s="36"/>
      <c r="OQ137" s="36"/>
      <c r="OR137" s="36"/>
      <c r="OS137" s="36"/>
      <c r="OT137" s="36"/>
      <c r="OU137" s="36"/>
      <c r="OV137" s="36"/>
      <c r="OW137" s="36"/>
      <c r="OX137" s="36"/>
      <c r="OY137" s="36"/>
      <c r="OZ137" s="36"/>
      <c r="PA137" s="36"/>
      <c r="PB137" s="36"/>
      <c r="PC137" s="36"/>
      <c r="PD137" s="36"/>
      <c r="PE137" s="36"/>
      <c r="PF137" s="36"/>
      <c r="PG137" s="36"/>
      <c r="PH137" s="36"/>
      <c r="PI137" s="36"/>
      <c r="PJ137" s="36"/>
      <c r="PK137" s="36"/>
      <c r="PL137" s="36"/>
      <c r="PM137" s="36"/>
      <c r="PN137" s="36"/>
      <c r="PO137" s="36"/>
      <c r="PP137" s="36"/>
      <c r="PQ137" s="36"/>
      <c r="PR137" s="36"/>
      <c r="PS137" s="36"/>
      <c r="PT137" s="36"/>
      <c r="PU137" s="36"/>
      <c r="PV137" s="36"/>
      <c r="PW137" s="36"/>
      <c r="PX137" s="36"/>
      <c r="PY137" s="36"/>
      <c r="PZ137" s="36"/>
      <c r="QA137" s="36"/>
      <c r="QB137" s="36"/>
      <c r="QC137" s="36"/>
      <c r="QD137" s="36"/>
      <c r="QE137" s="36"/>
      <c r="QF137" s="36"/>
      <c r="QG137" s="36"/>
      <c r="QH137" s="36"/>
      <c r="QI137" s="36"/>
      <c r="QJ137" s="36"/>
      <c r="QK137" s="36"/>
      <c r="QL137" s="36"/>
      <c r="QM137" s="36"/>
      <c r="QN137" s="36"/>
      <c r="QO137" s="36"/>
      <c r="QP137" s="36"/>
      <c r="QQ137" s="36"/>
      <c r="QR137" s="36"/>
      <c r="QS137" s="36"/>
      <c r="QT137" s="36"/>
      <c r="QU137" s="36"/>
      <c r="QV137" s="36"/>
      <c r="QW137" s="36"/>
      <c r="QX137" s="36"/>
      <c r="QY137" s="36"/>
      <c r="QZ137" s="36"/>
      <c r="RA137" s="36"/>
      <c r="RB137" s="36"/>
      <c r="RC137" s="36"/>
      <c r="RD137" s="36"/>
      <c r="RE137" s="36"/>
      <c r="RF137" s="36"/>
      <c r="RG137" s="36"/>
      <c r="RH137" s="36"/>
      <c r="RI137" s="36"/>
      <c r="RJ137" s="36"/>
      <c r="RK137" s="36"/>
      <c r="RL137" s="36"/>
      <c r="RM137" s="36"/>
      <c r="RN137" s="36"/>
      <c r="RO137" s="36"/>
      <c r="RP137" s="36"/>
      <c r="RQ137" s="36"/>
      <c r="RR137" s="36"/>
      <c r="RS137" s="36"/>
      <c r="RT137" s="36"/>
      <c r="RU137" s="36"/>
      <c r="RV137" s="36"/>
      <c r="RW137" s="36"/>
      <c r="RX137" s="36"/>
      <c r="RY137" s="36"/>
      <c r="RZ137" s="36"/>
      <c r="SA137" s="36"/>
      <c r="SB137" s="36"/>
      <c r="SC137" s="36"/>
      <c r="SD137" s="36"/>
      <c r="SE137" s="36"/>
      <c r="SF137" s="36"/>
      <c r="SG137" s="36"/>
      <c r="SH137" s="36"/>
      <c r="SI137" s="36"/>
      <c r="SJ137" s="36"/>
      <c r="SK137" s="36"/>
      <c r="SL137" s="36"/>
      <c r="SM137" s="36"/>
      <c r="SN137" s="36"/>
      <c r="SO137" s="36"/>
      <c r="SP137" s="36"/>
      <c r="SQ137" s="36"/>
      <c r="SR137" s="36"/>
      <c r="SS137" s="36"/>
      <c r="ST137" s="36"/>
      <c r="SU137" s="36"/>
      <c r="SV137" s="36"/>
      <c r="SW137" s="36"/>
      <c r="SX137" s="36"/>
      <c r="SY137" s="36"/>
      <c r="SZ137" s="36"/>
      <c r="TA137" s="36"/>
      <c r="TB137" s="36"/>
      <c r="TC137" s="36"/>
      <c r="TD137" s="36"/>
      <c r="TE137" s="36"/>
      <c r="TF137" s="36"/>
      <c r="TG137" s="36"/>
      <c r="TH137" s="36"/>
      <c r="TI137" s="36"/>
      <c r="TJ137" s="36"/>
      <c r="TK137" s="36"/>
      <c r="TL137" s="36"/>
      <c r="TM137" s="36"/>
      <c r="TN137" s="36"/>
      <c r="TO137" s="36"/>
      <c r="TP137" s="36"/>
      <c r="TQ137" s="36"/>
      <c r="TR137" s="36"/>
      <c r="TS137" s="36"/>
      <c r="TT137" s="36"/>
      <c r="TU137" s="36"/>
      <c r="TV137" s="36"/>
      <c r="TW137" s="36"/>
      <c r="TX137" s="36"/>
      <c r="TY137" s="36"/>
      <c r="TZ137" s="36"/>
      <c r="UA137" s="36"/>
      <c r="UB137" s="36"/>
      <c r="UC137" s="36"/>
      <c r="UD137" s="36"/>
      <c r="UE137" s="36"/>
      <c r="UF137" s="36"/>
      <c r="UG137" s="36"/>
      <c r="UH137" s="36"/>
      <c r="UI137" s="36"/>
      <c r="UJ137" s="36"/>
      <c r="UK137" s="36"/>
      <c r="UL137" s="36"/>
      <c r="UM137" s="36"/>
      <c r="UN137" s="36"/>
      <c r="UO137" s="36"/>
      <c r="UP137" s="36"/>
      <c r="UQ137" s="36"/>
      <c r="UR137" s="36"/>
      <c r="US137" s="36"/>
      <c r="UT137" s="36"/>
      <c r="UU137" s="36"/>
      <c r="UV137" s="36"/>
      <c r="UW137" s="36"/>
      <c r="UX137" s="36"/>
      <c r="UY137" s="36"/>
      <c r="UZ137" s="36"/>
      <c r="VA137" s="36"/>
      <c r="VB137" s="36"/>
      <c r="VC137" s="36"/>
      <c r="VD137" s="36"/>
      <c r="VE137" s="36"/>
      <c r="VF137" s="36"/>
      <c r="VG137" s="36"/>
      <c r="VH137" s="36"/>
      <c r="VI137" s="36"/>
      <c r="VJ137" s="36"/>
      <c r="VK137" s="36"/>
      <c r="VL137" s="36"/>
      <c r="VM137" s="36"/>
      <c r="VN137" s="36"/>
      <c r="VO137" s="36"/>
      <c r="VP137" s="36"/>
      <c r="VQ137" s="36"/>
      <c r="VR137" s="36"/>
      <c r="VS137" s="36"/>
      <c r="VT137" s="36"/>
      <c r="VU137" s="36"/>
      <c r="VV137" s="36"/>
      <c r="VW137" s="36"/>
      <c r="VX137" s="36"/>
      <c r="VY137" s="36"/>
      <c r="VZ137" s="36"/>
      <c r="WA137" s="36"/>
      <c r="WB137" s="36"/>
      <c r="WC137" s="36"/>
      <c r="WD137" s="36"/>
      <c r="WE137" s="36"/>
      <c r="WF137" s="36"/>
      <c r="WG137" s="36"/>
      <c r="WH137" s="36"/>
      <c r="WI137" s="36"/>
      <c r="WJ137" s="36"/>
      <c r="WK137" s="36"/>
      <c r="WL137" s="36"/>
      <c r="WM137" s="36"/>
      <c r="WN137" s="36"/>
      <c r="WO137" s="36"/>
      <c r="WP137" s="36"/>
      <c r="WQ137" s="36"/>
      <c r="WR137" s="36"/>
      <c r="WS137" s="36"/>
      <c r="WT137" s="36"/>
      <c r="WU137" s="36"/>
      <c r="WV137" s="36"/>
      <c r="WW137" s="36"/>
      <c r="WX137" s="36"/>
      <c r="WY137" s="36"/>
      <c r="WZ137" s="36"/>
      <c r="XA137" s="36"/>
      <c r="XB137" s="36"/>
      <c r="XC137" s="36"/>
      <c r="XD137" s="36"/>
      <c r="XE137" s="36"/>
      <c r="XF137" s="36"/>
      <c r="XG137" s="36"/>
      <c r="XH137" s="36"/>
      <c r="XI137" s="36"/>
      <c r="XJ137" s="36"/>
      <c r="XK137" s="36"/>
      <c r="XL137" s="36"/>
      <c r="XM137" s="36"/>
      <c r="XN137" s="36"/>
      <c r="XO137" s="36"/>
      <c r="XP137" s="36"/>
      <c r="XQ137" s="36"/>
      <c r="XR137" s="36"/>
      <c r="XS137" s="36"/>
      <c r="XT137" s="36"/>
      <c r="XU137" s="36"/>
      <c r="XV137" s="36"/>
      <c r="XW137" s="36"/>
      <c r="XX137" s="36"/>
      <c r="XY137" s="36"/>
      <c r="XZ137" s="36"/>
      <c r="YA137" s="36"/>
      <c r="YB137" s="36"/>
      <c r="YC137" s="36"/>
      <c r="YD137" s="36"/>
      <c r="YE137" s="36"/>
      <c r="YF137" s="36"/>
      <c r="YG137" s="36"/>
      <c r="YH137" s="36"/>
      <c r="YI137" s="36"/>
      <c r="YJ137" s="36"/>
      <c r="YK137" s="36"/>
      <c r="YL137" s="36"/>
      <c r="YM137" s="36"/>
      <c r="YN137" s="36"/>
      <c r="YO137" s="36"/>
      <c r="YP137" s="36"/>
      <c r="YQ137" s="36"/>
      <c r="YR137" s="36"/>
      <c r="YS137" s="36"/>
      <c r="YT137" s="36"/>
      <c r="YU137" s="36"/>
      <c r="YV137" s="36"/>
      <c r="YW137" s="36"/>
      <c r="YX137" s="36"/>
      <c r="YY137" s="36"/>
      <c r="YZ137" s="36"/>
      <c r="ZA137" s="36"/>
      <c r="ZB137" s="36"/>
      <c r="ZC137" s="36"/>
      <c r="ZD137" s="36"/>
      <c r="ZE137" s="36"/>
      <c r="ZF137" s="36"/>
      <c r="ZG137" s="36"/>
      <c r="ZH137" s="36"/>
      <c r="ZI137" s="36"/>
      <c r="ZJ137" s="36"/>
      <c r="ZK137" s="36"/>
      <c r="ZL137" s="36"/>
      <c r="ZM137" s="36"/>
      <c r="ZN137" s="36"/>
      <c r="ZO137" s="36"/>
      <c r="ZP137" s="36"/>
      <c r="ZQ137" s="36"/>
      <c r="ZR137" s="36"/>
      <c r="ZS137" s="36"/>
      <c r="ZT137" s="36"/>
      <c r="ZU137" s="36"/>
      <c r="ZV137" s="36"/>
      <c r="ZW137" s="36"/>
      <c r="ZX137" s="36"/>
      <c r="ZY137" s="36"/>
      <c r="ZZ137" s="36"/>
      <c r="AAA137" s="36"/>
      <c r="AAB137" s="36"/>
      <c r="AAC137" s="36"/>
      <c r="AAD137" s="36"/>
      <c r="AAE137" s="36"/>
      <c r="AAF137" s="36"/>
      <c r="AAG137" s="36"/>
      <c r="AAH137" s="36"/>
      <c r="AAI137" s="36"/>
      <c r="AAJ137" s="36"/>
      <c r="AAK137" s="36"/>
      <c r="AAL137" s="36"/>
      <c r="AAM137" s="36"/>
      <c r="AAN137" s="36"/>
      <c r="AAO137" s="36"/>
      <c r="AAP137" s="36"/>
      <c r="AAQ137" s="36"/>
      <c r="AAR137" s="36"/>
      <c r="AAS137" s="36"/>
      <c r="AAT137" s="36"/>
      <c r="AAU137" s="36"/>
      <c r="AAV137" s="36"/>
      <c r="AAW137" s="36"/>
      <c r="AAX137" s="36"/>
      <c r="AAY137" s="36"/>
      <c r="AAZ137" s="36"/>
      <c r="ABA137" s="36"/>
      <c r="ABB137" s="36"/>
      <c r="ABC137" s="36"/>
      <c r="ABD137" s="36"/>
      <c r="ABE137" s="36"/>
      <c r="ABF137" s="36"/>
      <c r="ABG137" s="36"/>
      <c r="ABH137" s="36"/>
      <c r="ABI137" s="36"/>
      <c r="ABJ137" s="36"/>
      <c r="ABK137" s="36"/>
      <c r="ABL137" s="36"/>
      <c r="ABM137" s="36"/>
      <c r="ABN137" s="36"/>
      <c r="ABO137" s="36"/>
      <c r="ABP137" s="36"/>
      <c r="ABQ137" s="36"/>
      <c r="ABR137" s="36"/>
      <c r="ABS137" s="36"/>
      <c r="ABT137" s="36"/>
      <c r="ABU137" s="36"/>
      <c r="ABV137" s="36"/>
      <c r="ABW137" s="36"/>
      <c r="ABX137" s="36"/>
      <c r="ABY137" s="36"/>
      <c r="ABZ137" s="36"/>
      <c r="ACA137" s="36"/>
      <c r="ACB137" s="36"/>
      <c r="ACC137" s="36"/>
      <c r="ACD137" s="36"/>
      <c r="ACE137" s="36"/>
      <c r="ACF137" s="36"/>
      <c r="ACG137" s="36"/>
      <c r="ACH137" s="36"/>
      <c r="ACI137" s="36"/>
      <c r="ACJ137" s="36"/>
      <c r="ACK137" s="36"/>
      <c r="ACL137" s="36"/>
      <c r="ACM137" s="36"/>
      <c r="ACN137" s="36"/>
      <c r="ACO137" s="36"/>
      <c r="ACP137" s="36"/>
      <c r="ACQ137" s="36"/>
      <c r="ACR137" s="36"/>
      <c r="ACS137" s="36"/>
      <c r="ACT137" s="36"/>
      <c r="ACU137" s="36"/>
      <c r="ACV137" s="36"/>
      <c r="ACW137" s="36"/>
      <c r="ACX137" s="36"/>
      <c r="ACY137" s="36"/>
      <c r="ACZ137" s="36"/>
      <c r="ADA137" s="36"/>
      <c r="ADB137" s="36"/>
      <c r="ADC137" s="36"/>
      <c r="ADD137" s="36"/>
      <c r="ADE137" s="36"/>
      <c r="ADF137" s="36"/>
      <c r="ADG137" s="36"/>
      <c r="ADH137" s="36"/>
      <c r="ADI137" s="36"/>
      <c r="ADJ137" s="36"/>
      <c r="ADK137" s="36"/>
      <c r="ADL137" s="36"/>
      <c r="ADM137" s="36"/>
      <c r="ADN137" s="36"/>
      <c r="ADO137" s="36"/>
      <c r="ADP137" s="36"/>
      <c r="ADQ137" s="36"/>
      <c r="ADR137" s="36"/>
      <c r="ADS137" s="36"/>
      <c r="ADT137" s="36"/>
      <c r="ADU137" s="36"/>
      <c r="ADV137" s="36"/>
      <c r="ADW137" s="36"/>
      <c r="ADX137" s="36"/>
      <c r="ADY137" s="36"/>
      <c r="ADZ137" s="36"/>
      <c r="AEA137" s="36"/>
      <c r="AEB137" s="36"/>
      <c r="AEC137" s="36"/>
      <c r="AED137" s="36"/>
      <c r="AEE137" s="36"/>
      <c r="AEF137" s="36"/>
      <c r="AEG137" s="36"/>
      <c r="AEH137" s="36"/>
      <c r="AEI137" s="36"/>
      <c r="AEJ137" s="36"/>
      <c r="AEK137" s="36"/>
      <c r="AEL137" s="36"/>
      <c r="AEM137" s="36"/>
      <c r="AEN137" s="36"/>
      <c r="AEO137" s="36"/>
      <c r="AEP137" s="36"/>
      <c r="AEQ137" s="36"/>
      <c r="AER137" s="36"/>
      <c r="AES137" s="36"/>
      <c r="AET137" s="36"/>
      <c r="AEU137" s="36"/>
      <c r="AEV137" s="36"/>
      <c r="AEW137" s="36"/>
      <c r="AEX137" s="36"/>
      <c r="AEY137" s="36"/>
      <c r="AEZ137" s="36"/>
      <c r="AFA137" s="36"/>
      <c r="AFB137" s="36"/>
      <c r="AFC137" s="36"/>
      <c r="AFD137" s="36"/>
      <c r="AFE137" s="36"/>
      <c r="AFF137" s="36"/>
      <c r="AFG137" s="36"/>
      <c r="AFH137" s="36"/>
      <c r="AFI137" s="36"/>
      <c r="AFJ137" s="36"/>
      <c r="AFK137" s="36"/>
      <c r="AFL137" s="36"/>
      <c r="AFM137" s="36"/>
      <c r="AFN137" s="36"/>
      <c r="AFO137" s="36"/>
      <c r="AFP137" s="36"/>
      <c r="AFQ137" s="36"/>
      <c r="AFR137" s="36"/>
      <c r="AFS137" s="36"/>
      <c r="AFT137" s="36"/>
      <c r="AFU137" s="36"/>
      <c r="AFV137" s="36"/>
      <c r="AFW137" s="36"/>
      <c r="AFX137" s="36"/>
      <c r="AFY137" s="36"/>
      <c r="AFZ137" s="36"/>
      <c r="AGA137" s="36"/>
      <c r="AGB137" s="36"/>
      <c r="AGC137" s="36"/>
      <c r="AGD137" s="36"/>
      <c r="AGE137" s="36"/>
      <c r="AGF137" s="36"/>
      <c r="AGG137" s="36"/>
      <c r="AGH137" s="36"/>
      <c r="AGI137" s="36"/>
      <c r="AGJ137" s="36"/>
      <c r="AGK137" s="36"/>
      <c r="AGL137" s="36"/>
      <c r="AGM137" s="36"/>
      <c r="AGN137" s="36"/>
      <c r="AGO137" s="36"/>
      <c r="AGP137" s="36"/>
      <c r="AGQ137" s="36"/>
      <c r="AGR137" s="36"/>
      <c r="AGS137" s="36"/>
      <c r="AGT137" s="36"/>
      <c r="AGU137" s="36"/>
      <c r="AGV137" s="36"/>
      <c r="AGW137" s="36"/>
      <c r="AGX137" s="36"/>
      <c r="AGY137" s="36"/>
      <c r="AGZ137" s="36"/>
      <c r="AHA137" s="36"/>
      <c r="AHB137" s="36"/>
      <c r="AHC137" s="36"/>
      <c r="AHD137" s="36"/>
      <c r="AHE137" s="36"/>
      <c r="AHF137" s="36"/>
      <c r="AHG137" s="36"/>
      <c r="AHH137" s="36"/>
      <c r="AHI137" s="36"/>
      <c r="AHJ137" s="36"/>
      <c r="AHK137" s="36"/>
      <c r="AHL137" s="36"/>
      <c r="AHM137" s="36"/>
      <c r="AHN137" s="36"/>
      <c r="AHO137" s="36"/>
      <c r="AHP137" s="36"/>
      <c r="AHQ137" s="36"/>
      <c r="AHR137" s="36"/>
      <c r="AHS137" s="36"/>
      <c r="AHT137" s="36"/>
      <c r="AHU137" s="36"/>
      <c r="AHV137" s="36"/>
      <c r="AHW137" s="36"/>
      <c r="AHX137" s="36"/>
      <c r="AHY137" s="36"/>
      <c r="AHZ137" s="36"/>
      <c r="AIA137" s="36"/>
      <c r="AIB137" s="36"/>
      <c r="AIC137" s="36"/>
      <c r="AID137" s="36"/>
      <c r="AIE137" s="36"/>
      <c r="AIF137" s="36"/>
      <c r="AIG137" s="36"/>
      <c r="AIH137" s="36"/>
      <c r="AII137" s="36"/>
      <c r="AIJ137" s="36"/>
      <c r="AIK137" s="36"/>
      <c r="AIL137" s="36"/>
      <c r="AIM137" s="36"/>
      <c r="AIN137" s="36"/>
      <c r="AIO137" s="36"/>
      <c r="AIP137" s="36"/>
      <c r="AIQ137" s="36"/>
      <c r="AIR137" s="36"/>
      <c r="AIS137" s="36"/>
      <c r="AIT137" s="36"/>
      <c r="AIU137" s="36"/>
      <c r="AIV137" s="36"/>
      <c r="AIW137" s="36"/>
      <c r="AIX137" s="36"/>
      <c r="AIY137" s="36"/>
      <c r="AIZ137" s="36"/>
      <c r="AJA137" s="36"/>
      <c r="AJB137" s="36"/>
      <c r="AJC137" s="36"/>
      <c r="AJD137" s="36"/>
      <c r="AJE137" s="36"/>
      <c r="AJF137" s="36"/>
      <c r="AJG137" s="36"/>
      <c r="AJH137" s="36"/>
      <c r="AJI137" s="36"/>
      <c r="AJJ137" s="36"/>
      <c r="AJK137" s="36"/>
      <c r="AJL137" s="36"/>
      <c r="AJM137" s="36"/>
      <c r="AJN137" s="36"/>
      <c r="AJO137" s="36"/>
      <c r="AJP137" s="36"/>
      <c r="AJQ137" s="36"/>
      <c r="AJR137" s="36"/>
      <c r="AJS137" s="36"/>
      <c r="AJT137" s="36"/>
      <c r="AJU137" s="36"/>
      <c r="AJV137" s="36"/>
      <c r="AJW137" s="36"/>
      <c r="AJX137" s="36"/>
      <c r="AJY137" s="36"/>
      <c r="AJZ137" s="36"/>
      <c r="AKA137" s="36"/>
      <c r="AKB137" s="36"/>
      <c r="AKC137" s="36"/>
      <c r="AKD137" s="36"/>
      <c r="AKE137" s="36"/>
      <c r="AKF137" s="36"/>
      <c r="AKG137" s="36"/>
      <c r="AKH137" s="36"/>
      <c r="AKI137" s="36"/>
      <c r="AKJ137" s="36"/>
      <c r="AKK137" s="36"/>
      <c r="AKL137" s="36"/>
      <c r="AKM137" s="36"/>
      <c r="AKN137" s="36"/>
      <c r="AKO137" s="36"/>
      <c r="AKP137" s="36"/>
      <c r="AKQ137" s="36"/>
      <c r="AKR137" s="36"/>
      <c r="AKS137" s="36"/>
      <c r="AKT137" s="36"/>
      <c r="AKU137" s="36"/>
      <c r="AKV137" s="36"/>
      <c r="AKW137" s="36"/>
      <c r="AKX137" s="36"/>
      <c r="AKY137" s="36"/>
      <c r="AKZ137" s="36"/>
      <c r="ALA137" s="36"/>
      <c r="ALB137" s="36"/>
      <c r="ALC137" s="36"/>
      <c r="ALD137" s="36"/>
      <c r="ALE137" s="36"/>
      <c r="ALF137" s="36"/>
      <c r="ALG137" s="36"/>
      <c r="ALH137" s="36"/>
      <c r="ALI137" s="36"/>
      <c r="ALJ137" s="36"/>
      <c r="ALK137" s="36"/>
      <c r="ALL137" s="36"/>
      <c r="ALM137" s="36"/>
      <c r="ALN137" s="36"/>
      <c r="ALO137" s="36"/>
      <c r="ALP137" s="36"/>
      <c r="ALQ137" s="36"/>
      <c r="ALR137" s="36"/>
      <c r="ALS137" s="36"/>
      <c r="ALT137" s="36"/>
      <c r="ALU137" s="36"/>
      <c r="ALV137" s="36"/>
      <c r="ALW137" s="36"/>
      <c r="ALX137" s="36"/>
      <c r="ALY137" s="36"/>
      <c r="ALZ137" s="36"/>
      <c r="AMA137" s="36"/>
      <c r="AMB137" s="36"/>
      <c r="AMC137" s="36"/>
      <c r="AMD137" s="36"/>
      <c r="AME137" s="36"/>
      <c r="AMF137" s="36"/>
      <c r="AMG137" s="36"/>
      <c r="AMH137" s="36"/>
      <c r="AMI137" s="36"/>
      <c r="AMJ137" s="36"/>
      <c r="AMK137" s="36"/>
      <c r="AML137" s="36"/>
      <c r="AMM137" s="36"/>
      <c r="AMN137" s="36"/>
      <c r="AMO137" s="36"/>
      <c r="AMP137" s="36"/>
      <c r="AMQ137" s="36"/>
      <c r="AMR137" s="36"/>
      <c r="AMS137" s="36"/>
      <c r="AMT137" s="36"/>
      <c r="AMU137" s="36"/>
      <c r="AMV137" s="36"/>
      <c r="AMW137" s="36"/>
      <c r="AMX137" s="36"/>
      <c r="AMY137" s="36"/>
      <c r="AMZ137" s="36"/>
      <c r="ANA137" s="36"/>
      <c r="ANB137" s="36"/>
      <c r="ANC137" s="36"/>
      <c r="AND137" s="36"/>
      <c r="ANE137" s="36"/>
      <c r="ANF137" s="36"/>
      <c r="ANG137" s="36"/>
      <c r="ANH137" s="36"/>
      <c r="ANI137" s="36"/>
      <c r="ANJ137" s="36"/>
      <c r="ANK137" s="36"/>
      <c r="ANL137" s="36"/>
      <c r="ANM137" s="36"/>
      <c r="ANN137" s="36"/>
      <c r="ANO137" s="36"/>
      <c r="ANP137" s="36"/>
      <c r="ANQ137" s="36"/>
      <c r="ANR137" s="36"/>
      <c r="ANS137" s="36"/>
      <c r="ANT137" s="36"/>
      <c r="ANU137" s="36"/>
      <c r="ANV137" s="36"/>
      <c r="ANW137" s="36"/>
      <c r="ANX137" s="36"/>
      <c r="ANY137" s="36"/>
      <c r="ANZ137" s="36"/>
      <c r="AOA137" s="36"/>
      <c r="AOB137" s="36"/>
      <c r="AOC137" s="36"/>
      <c r="AOD137" s="36"/>
      <c r="AOE137" s="36"/>
      <c r="AOF137" s="36"/>
      <c r="AOG137" s="36"/>
      <c r="AOH137" s="36"/>
      <c r="AOI137" s="36"/>
      <c r="AOJ137" s="36"/>
      <c r="AOK137" s="36"/>
      <c r="AOL137" s="36"/>
      <c r="AOM137" s="36"/>
      <c r="AON137" s="36"/>
      <c r="AOO137" s="36"/>
      <c r="AOP137" s="36"/>
      <c r="AOQ137" s="36"/>
      <c r="AOR137" s="36"/>
      <c r="AOS137" s="36"/>
      <c r="AOT137" s="36"/>
      <c r="AOU137" s="36"/>
      <c r="AOV137" s="36"/>
      <c r="AOW137" s="36"/>
      <c r="AOX137" s="36"/>
      <c r="AOY137" s="36"/>
      <c r="AOZ137" s="36"/>
      <c r="APA137" s="36"/>
      <c r="APB137" s="36"/>
      <c r="APC137" s="36"/>
      <c r="APD137" s="36"/>
      <c r="APE137" s="36"/>
      <c r="APF137" s="36"/>
      <c r="APG137" s="36"/>
      <c r="APH137" s="36"/>
      <c r="API137" s="36"/>
      <c r="APJ137" s="36"/>
      <c r="APK137" s="36"/>
      <c r="APL137" s="36"/>
      <c r="APM137" s="36"/>
      <c r="APN137" s="36"/>
      <c r="APO137" s="36"/>
      <c r="APP137" s="36"/>
      <c r="APQ137" s="36"/>
      <c r="APR137" s="36"/>
      <c r="APS137" s="36"/>
      <c r="APT137" s="36"/>
      <c r="APU137" s="36"/>
      <c r="APV137" s="36"/>
      <c r="APW137" s="36"/>
      <c r="APX137" s="36"/>
      <c r="APY137" s="36"/>
      <c r="APZ137" s="36"/>
      <c r="AQA137" s="36"/>
      <c r="AQB137" s="36"/>
      <c r="AQC137" s="36"/>
      <c r="AQD137" s="36"/>
      <c r="AQE137" s="36"/>
      <c r="AQF137" s="36"/>
      <c r="AQG137" s="36"/>
      <c r="AQH137" s="36"/>
      <c r="AQI137" s="36"/>
      <c r="AQJ137" s="36"/>
      <c r="AQK137" s="36"/>
      <c r="AQL137" s="36"/>
      <c r="AQM137" s="36"/>
      <c r="AQN137" s="36"/>
      <c r="AQO137" s="36"/>
      <c r="AQP137" s="36"/>
      <c r="AQQ137" s="36"/>
      <c r="AQR137" s="36"/>
      <c r="AQS137" s="36"/>
      <c r="AQT137" s="36"/>
      <c r="AQU137" s="36"/>
      <c r="AQV137" s="36"/>
      <c r="AQW137" s="36"/>
      <c r="AQX137" s="36"/>
      <c r="AQY137" s="36"/>
      <c r="AQZ137" s="36"/>
      <c r="ARA137" s="36"/>
      <c r="ARB137" s="36"/>
      <c r="ARC137" s="36"/>
      <c r="ARD137" s="36"/>
      <c r="ARE137" s="36"/>
      <c r="ARF137" s="36"/>
      <c r="ARG137" s="36"/>
      <c r="ARH137" s="36"/>
      <c r="ARI137" s="36"/>
      <c r="ARJ137" s="36"/>
      <c r="ARK137" s="36"/>
      <c r="ARL137" s="36"/>
      <c r="ARM137" s="36"/>
      <c r="ARN137" s="36"/>
      <c r="ARO137" s="36"/>
      <c r="ARP137" s="36"/>
      <c r="ARQ137" s="36"/>
      <c r="ARR137" s="36"/>
      <c r="ARS137" s="36"/>
      <c r="ART137" s="36"/>
      <c r="ARU137" s="36"/>
      <c r="ARV137" s="36"/>
      <c r="ARW137" s="36"/>
      <c r="ARX137" s="36"/>
      <c r="ARY137" s="36"/>
      <c r="ARZ137" s="36"/>
      <c r="ASA137" s="36"/>
      <c r="ASB137" s="36"/>
      <c r="ASC137" s="36"/>
      <c r="ASD137" s="36"/>
      <c r="ASE137" s="36"/>
      <c r="ASF137" s="36"/>
      <c r="ASG137" s="36"/>
      <c r="ASH137" s="36"/>
      <c r="ASI137" s="36"/>
      <c r="ASJ137" s="36"/>
      <c r="ASK137" s="36"/>
      <c r="ASL137" s="36"/>
      <c r="ASM137" s="36"/>
      <c r="ASN137" s="36"/>
      <c r="ASO137" s="36"/>
      <c r="ASP137" s="36"/>
      <c r="ASQ137" s="36"/>
      <c r="ASR137" s="36"/>
      <c r="ASS137" s="36"/>
      <c r="AST137" s="36"/>
      <c r="ASU137" s="36"/>
      <c r="ASV137" s="36"/>
      <c r="ASW137" s="36"/>
      <c r="ASX137" s="36"/>
      <c r="ASY137" s="36"/>
      <c r="ASZ137" s="36"/>
      <c r="ATA137" s="36"/>
      <c r="ATB137" s="36"/>
      <c r="ATC137" s="36"/>
      <c r="ATD137" s="36"/>
      <c r="ATE137" s="36"/>
      <c r="ATF137" s="36"/>
      <c r="ATG137" s="36"/>
      <c r="ATH137" s="36"/>
      <c r="ATI137" s="36"/>
      <c r="ATJ137" s="36"/>
      <c r="ATK137" s="36"/>
      <c r="ATL137" s="36"/>
      <c r="ATM137" s="36"/>
      <c r="ATN137" s="36"/>
      <c r="ATO137" s="36"/>
      <c r="ATP137" s="36"/>
      <c r="ATQ137" s="36"/>
      <c r="ATR137" s="36"/>
      <c r="ATS137" s="36"/>
      <c r="ATT137" s="36"/>
      <c r="ATU137" s="36"/>
      <c r="ATV137" s="36"/>
      <c r="ATW137" s="36"/>
      <c r="ATX137" s="36"/>
      <c r="ATY137" s="36"/>
      <c r="ATZ137" s="36"/>
      <c r="AUA137" s="36"/>
      <c r="AUB137" s="36"/>
      <c r="AUC137" s="36"/>
      <c r="AUD137" s="36"/>
      <c r="AUE137" s="36"/>
      <c r="AUF137" s="36"/>
      <c r="AUG137" s="36"/>
      <c r="AUH137" s="36"/>
      <c r="AUI137" s="36"/>
      <c r="AUJ137" s="36"/>
      <c r="AUK137" s="36"/>
      <c r="AUL137" s="36"/>
      <c r="AUM137" s="36"/>
      <c r="AUN137" s="36"/>
      <c r="AUO137" s="36"/>
      <c r="AUP137" s="36"/>
      <c r="AUQ137" s="36"/>
      <c r="AUR137" s="36"/>
      <c r="AUS137" s="36"/>
      <c r="AUT137" s="36"/>
      <c r="AUU137" s="36"/>
      <c r="AUV137" s="36"/>
      <c r="AUW137" s="36"/>
      <c r="AUX137" s="36"/>
      <c r="AUY137" s="36"/>
      <c r="AUZ137" s="36"/>
      <c r="AVA137" s="36"/>
      <c r="AVB137" s="36"/>
      <c r="AVC137" s="36"/>
      <c r="AVD137" s="36"/>
      <c r="AVE137" s="36"/>
      <c r="AVF137" s="36"/>
      <c r="AVG137" s="36"/>
      <c r="AVH137" s="36"/>
      <c r="AVI137" s="36"/>
      <c r="AVJ137" s="36"/>
      <c r="AVK137" s="36"/>
      <c r="AVL137" s="36"/>
      <c r="AVM137" s="36"/>
      <c r="AVN137" s="36"/>
      <c r="AVO137" s="36"/>
      <c r="AVP137" s="36"/>
      <c r="AVQ137" s="36"/>
      <c r="AVR137" s="36"/>
      <c r="AVS137" s="36"/>
      <c r="AVT137" s="36"/>
      <c r="AVU137" s="36"/>
      <c r="AVV137" s="36"/>
      <c r="AVW137" s="36"/>
      <c r="AVX137" s="36"/>
      <c r="AVY137" s="36"/>
      <c r="AVZ137" s="36"/>
      <c r="AWA137" s="36"/>
      <c r="AWB137" s="36"/>
      <c r="AWC137" s="36"/>
      <c r="AWD137" s="36"/>
      <c r="AWE137" s="36"/>
      <c r="AWF137" s="36"/>
      <c r="AWG137" s="36"/>
      <c r="AWH137" s="36"/>
      <c r="AWI137" s="36"/>
      <c r="AWJ137" s="36"/>
      <c r="AWK137" s="36"/>
      <c r="AWL137" s="36"/>
      <c r="AWM137" s="36"/>
      <c r="AWN137" s="36"/>
      <c r="AWO137" s="36"/>
      <c r="AWP137" s="36"/>
      <c r="AWQ137" s="36"/>
      <c r="AWR137" s="36"/>
      <c r="AWS137" s="36"/>
      <c r="AWT137" s="36"/>
      <c r="AWU137" s="36"/>
      <c r="AWV137" s="36"/>
      <c r="AWW137" s="36"/>
      <c r="AWX137" s="36"/>
      <c r="AWY137" s="36"/>
      <c r="AWZ137" s="36"/>
      <c r="AXA137" s="36"/>
      <c r="AXB137" s="36"/>
      <c r="AXC137" s="36"/>
      <c r="AXD137" s="36"/>
      <c r="AXE137" s="36"/>
      <c r="AXF137" s="36"/>
      <c r="AXG137" s="36"/>
      <c r="AXH137" s="36"/>
      <c r="AXI137" s="36"/>
      <c r="AXJ137" s="36"/>
      <c r="AXK137" s="36"/>
      <c r="AXL137" s="36"/>
      <c r="AXM137" s="36"/>
      <c r="AXN137" s="36"/>
      <c r="AXO137" s="36"/>
      <c r="AXP137" s="36"/>
      <c r="AXQ137" s="36"/>
      <c r="AXR137" s="36"/>
      <c r="AXS137" s="36"/>
      <c r="AXT137" s="36"/>
      <c r="AXU137" s="36"/>
      <c r="AXV137" s="36"/>
      <c r="AXW137" s="36"/>
      <c r="AXX137" s="36"/>
      <c r="AXY137" s="36"/>
      <c r="AXZ137" s="36"/>
      <c r="AYA137" s="36"/>
      <c r="AYB137" s="36"/>
      <c r="AYC137" s="36"/>
      <c r="AYD137" s="36"/>
      <c r="AYE137" s="36"/>
      <c r="AYF137" s="36"/>
      <c r="AYG137" s="36"/>
      <c r="AYH137" s="36"/>
      <c r="AYI137" s="36"/>
      <c r="AYJ137" s="36"/>
      <c r="AYK137" s="36"/>
      <c r="AYL137" s="36"/>
      <c r="AYM137" s="36"/>
      <c r="AYN137" s="36"/>
      <c r="AYO137" s="36"/>
      <c r="AYP137" s="36"/>
      <c r="AYQ137" s="36"/>
      <c r="AYR137" s="36"/>
      <c r="AYS137" s="36"/>
      <c r="AYT137" s="36"/>
      <c r="AYU137" s="36"/>
      <c r="AYV137" s="36"/>
      <c r="AYW137" s="36"/>
      <c r="AYX137" s="36"/>
      <c r="AYY137" s="36"/>
      <c r="AYZ137" s="36"/>
      <c r="AZA137" s="36"/>
      <c r="AZB137" s="36"/>
      <c r="AZC137" s="36"/>
      <c r="AZD137" s="36"/>
      <c r="AZE137" s="36"/>
      <c r="AZF137" s="36"/>
      <c r="AZG137" s="36"/>
      <c r="AZH137" s="36"/>
      <c r="AZI137" s="36"/>
      <c r="AZJ137" s="36"/>
      <c r="AZK137" s="36"/>
      <c r="AZL137" s="36"/>
      <c r="AZM137" s="36"/>
      <c r="AZN137" s="36"/>
      <c r="AZO137" s="36"/>
      <c r="AZP137" s="36"/>
      <c r="AZQ137" s="36"/>
      <c r="AZR137" s="36"/>
      <c r="AZS137" s="36"/>
      <c r="AZT137" s="36"/>
      <c r="AZU137" s="36"/>
      <c r="AZV137" s="36"/>
      <c r="AZW137" s="36"/>
      <c r="AZX137" s="36"/>
      <c r="AZY137" s="36"/>
      <c r="AZZ137" s="36"/>
      <c r="BAA137" s="36"/>
      <c r="BAB137" s="36"/>
      <c r="BAC137" s="36"/>
      <c r="BAD137" s="36"/>
      <c r="BAE137" s="36"/>
      <c r="BAF137" s="36"/>
      <c r="BAG137" s="36"/>
      <c r="BAH137" s="36"/>
      <c r="BAI137" s="36"/>
      <c r="BAJ137" s="36"/>
      <c r="BAK137" s="36"/>
      <c r="BAL137" s="36"/>
      <c r="BAM137" s="36"/>
      <c r="BAN137" s="36"/>
      <c r="BAO137" s="36"/>
      <c r="BAP137" s="36"/>
      <c r="BAQ137" s="36"/>
      <c r="BAR137" s="36"/>
      <c r="BAS137" s="36"/>
      <c r="BAT137" s="36"/>
      <c r="BAU137" s="36"/>
      <c r="BAV137" s="36"/>
      <c r="BAW137" s="36"/>
      <c r="BAX137" s="36"/>
      <c r="BAY137" s="36"/>
      <c r="BAZ137" s="36"/>
      <c r="BBA137" s="36"/>
      <c r="BBB137" s="36"/>
      <c r="BBC137" s="36"/>
      <c r="BBD137" s="36"/>
      <c r="BBE137" s="36"/>
      <c r="BBF137" s="36"/>
      <c r="BBG137" s="36"/>
      <c r="BBH137" s="36"/>
      <c r="BBI137" s="36"/>
      <c r="BBJ137" s="36"/>
      <c r="BBK137" s="36"/>
      <c r="BBL137" s="36"/>
      <c r="BBM137" s="36"/>
      <c r="BBN137" s="36"/>
      <c r="BBO137" s="36"/>
      <c r="BBP137" s="36"/>
      <c r="BBQ137" s="36"/>
      <c r="BBR137" s="36"/>
      <c r="BBS137" s="36"/>
      <c r="BBT137" s="36"/>
      <c r="BBU137" s="36"/>
      <c r="BBV137" s="36"/>
      <c r="BBW137" s="36"/>
      <c r="BBX137" s="36"/>
      <c r="BBY137" s="36"/>
      <c r="BBZ137" s="36"/>
      <c r="BCA137" s="36"/>
      <c r="BCB137" s="36"/>
      <c r="BCC137" s="36"/>
      <c r="BCD137" s="36"/>
      <c r="BCE137" s="36"/>
      <c r="BCF137" s="36"/>
      <c r="BCG137" s="36"/>
      <c r="BCH137" s="36"/>
      <c r="BCI137" s="36"/>
      <c r="BCJ137" s="36"/>
      <c r="BCK137" s="36"/>
      <c r="BCL137" s="36"/>
      <c r="BCM137" s="36"/>
      <c r="BCN137" s="36"/>
      <c r="BCO137" s="36"/>
      <c r="BCP137" s="36"/>
      <c r="BCQ137" s="36"/>
      <c r="BCR137" s="36"/>
      <c r="BCS137" s="36"/>
      <c r="BCT137" s="36"/>
      <c r="BCU137" s="36"/>
      <c r="BCV137" s="36"/>
      <c r="BCW137" s="36"/>
      <c r="BCX137" s="36"/>
      <c r="BCY137" s="36"/>
      <c r="BCZ137" s="36"/>
      <c r="BDA137" s="36"/>
      <c r="BDB137" s="36"/>
      <c r="BDC137" s="36"/>
      <c r="BDD137" s="36"/>
      <c r="BDE137" s="36"/>
      <c r="BDF137" s="36"/>
      <c r="BDG137" s="36"/>
      <c r="BDH137" s="36"/>
      <c r="BDI137" s="36"/>
      <c r="BDJ137" s="36"/>
      <c r="BDK137" s="36"/>
      <c r="BDL137" s="36"/>
      <c r="BDM137" s="36"/>
      <c r="BDN137" s="36"/>
      <c r="BDO137" s="36"/>
      <c r="BDP137" s="36"/>
      <c r="BDQ137" s="36"/>
      <c r="BDR137" s="36"/>
      <c r="BDS137" s="36"/>
      <c r="BDT137" s="36"/>
      <c r="BDU137" s="36"/>
      <c r="BDV137" s="36"/>
      <c r="BDW137" s="36"/>
      <c r="BDX137" s="36"/>
      <c r="BDY137" s="36"/>
      <c r="BDZ137" s="36"/>
      <c r="BEA137" s="36"/>
      <c r="BEB137" s="36"/>
      <c r="BEC137" s="36"/>
      <c r="BED137" s="36"/>
      <c r="BEE137" s="36"/>
      <c r="BEF137" s="36"/>
      <c r="BEG137" s="36"/>
      <c r="BEH137" s="36"/>
      <c r="BEI137" s="36"/>
      <c r="BEJ137" s="36"/>
      <c r="BEK137" s="36"/>
      <c r="BEL137" s="36"/>
      <c r="BEM137" s="36"/>
      <c r="BEN137" s="36"/>
      <c r="BEO137" s="36"/>
      <c r="BEP137" s="36"/>
      <c r="BEQ137" s="36"/>
      <c r="BER137" s="36"/>
      <c r="BES137" s="36"/>
      <c r="BET137" s="36"/>
      <c r="BEU137" s="36"/>
      <c r="BEV137" s="36"/>
      <c r="BEW137" s="36"/>
      <c r="BEX137" s="36"/>
      <c r="BEY137" s="36"/>
      <c r="BEZ137" s="36"/>
      <c r="BFA137" s="36"/>
      <c r="BFB137" s="36"/>
      <c r="BFC137" s="36"/>
      <c r="BFD137" s="36"/>
      <c r="BFE137" s="36"/>
      <c r="BFF137" s="36"/>
      <c r="BFG137" s="36"/>
      <c r="BFH137" s="36"/>
      <c r="BFI137" s="36"/>
      <c r="BFJ137" s="36"/>
      <c r="BFK137" s="36"/>
      <c r="BFL137" s="36"/>
      <c r="BFM137" s="36"/>
      <c r="BFN137" s="36"/>
      <c r="BFO137" s="36"/>
      <c r="BFP137" s="36"/>
      <c r="BFQ137" s="36"/>
      <c r="BFR137" s="36"/>
      <c r="BFS137" s="36"/>
      <c r="BFT137" s="36"/>
      <c r="BFU137" s="36"/>
      <c r="BFV137" s="36"/>
      <c r="BFW137" s="36"/>
      <c r="BFX137" s="36"/>
      <c r="BFY137" s="36"/>
      <c r="BFZ137" s="36"/>
      <c r="BGA137" s="36"/>
      <c r="BGB137" s="36"/>
      <c r="BGC137" s="36"/>
      <c r="BGD137" s="36"/>
      <c r="BGE137" s="36"/>
      <c r="BGF137" s="36"/>
      <c r="BGG137" s="36"/>
      <c r="BGH137" s="36"/>
      <c r="BGI137" s="36"/>
      <c r="BGJ137" s="36"/>
      <c r="BGK137" s="36"/>
      <c r="BGL137" s="36"/>
      <c r="BGM137" s="36"/>
      <c r="BGN137" s="36"/>
      <c r="BGO137" s="36"/>
      <c r="BGP137" s="36"/>
      <c r="BGQ137" s="36"/>
      <c r="BGR137" s="36"/>
      <c r="BGS137" s="36"/>
      <c r="BGT137" s="36"/>
      <c r="BGU137" s="36"/>
      <c r="BGV137" s="36"/>
      <c r="BGW137" s="36"/>
      <c r="BGX137" s="36"/>
      <c r="BGY137" s="36"/>
      <c r="BGZ137" s="36"/>
      <c r="BHA137" s="36"/>
      <c r="BHB137" s="36"/>
      <c r="BHC137" s="36"/>
      <c r="BHD137" s="36"/>
      <c r="BHE137" s="36"/>
      <c r="BHF137" s="36"/>
      <c r="BHG137" s="36"/>
      <c r="BHH137" s="36"/>
      <c r="BHI137" s="36"/>
      <c r="BHJ137" s="36"/>
      <c r="BHK137" s="36"/>
      <c r="BHL137" s="36"/>
      <c r="BHM137" s="36"/>
      <c r="BHN137" s="36"/>
      <c r="BHO137" s="36"/>
      <c r="BHP137" s="36"/>
      <c r="BHQ137" s="36"/>
      <c r="BHR137" s="36"/>
      <c r="BHS137" s="36"/>
      <c r="BHT137" s="36"/>
      <c r="BHU137" s="36"/>
      <c r="BHV137" s="36"/>
      <c r="BHW137" s="36"/>
      <c r="BHX137" s="36"/>
      <c r="BHY137" s="36"/>
      <c r="BHZ137" s="36"/>
      <c r="BIA137" s="36"/>
      <c r="BIB137" s="36"/>
      <c r="BIC137" s="36"/>
      <c r="BID137" s="36"/>
      <c r="BIE137" s="36"/>
      <c r="BIF137" s="36"/>
      <c r="BIG137" s="36"/>
      <c r="BIH137" s="36"/>
      <c r="BII137" s="36"/>
      <c r="BIJ137" s="36"/>
      <c r="BIK137" s="36"/>
      <c r="BIL137" s="36"/>
      <c r="BIM137" s="36"/>
      <c r="BIN137" s="36"/>
      <c r="BIO137" s="36"/>
      <c r="BIP137" s="36"/>
      <c r="BIQ137" s="36"/>
      <c r="BIR137" s="36"/>
      <c r="BIS137" s="36"/>
      <c r="BIT137" s="36"/>
      <c r="BIU137" s="36"/>
      <c r="BIV137" s="36"/>
      <c r="BIW137" s="36"/>
      <c r="BIX137" s="36"/>
      <c r="BIY137" s="36"/>
      <c r="BIZ137" s="36"/>
      <c r="BJA137" s="36"/>
      <c r="BJB137" s="36"/>
      <c r="BJC137" s="36"/>
      <c r="BJD137" s="36"/>
      <c r="BJE137" s="36"/>
      <c r="BJF137" s="36"/>
      <c r="BJG137" s="36"/>
      <c r="BJH137" s="36"/>
      <c r="BJI137" s="36"/>
      <c r="BJJ137" s="36"/>
      <c r="BJK137" s="36"/>
      <c r="BJL137" s="36"/>
      <c r="BJM137" s="36"/>
      <c r="BJN137" s="36"/>
      <c r="BJO137" s="36"/>
      <c r="BJP137" s="36"/>
      <c r="BJQ137" s="36"/>
      <c r="BJR137" s="36"/>
      <c r="BJS137" s="36"/>
      <c r="BJT137" s="36"/>
      <c r="BJU137" s="36"/>
      <c r="BJV137" s="36"/>
      <c r="BJW137" s="36"/>
      <c r="BJX137" s="36"/>
      <c r="BJY137" s="36"/>
      <c r="BJZ137" s="36"/>
      <c r="BKA137" s="36"/>
      <c r="BKB137" s="36"/>
      <c r="BKC137" s="36"/>
      <c r="BKD137" s="36"/>
      <c r="BKE137" s="36"/>
      <c r="BKF137" s="36"/>
      <c r="BKG137" s="36"/>
      <c r="BKH137" s="36"/>
      <c r="BKI137" s="36"/>
      <c r="BKJ137" s="36"/>
      <c r="BKK137" s="36"/>
      <c r="BKL137" s="36"/>
      <c r="BKM137" s="36"/>
      <c r="BKN137" s="36"/>
      <c r="BKO137" s="36"/>
      <c r="BKP137" s="36"/>
      <c r="BKQ137" s="36"/>
      <c r="BKR137" s="36"/>
      <c r="BKS137" s="36"/>
      <c r="BKT137" s="36"/>
      <c r="BKU137" s="36"/>
      <c r="BKV137" s="36"/>
      <c r="BKW137" s="36"/>
      <c r="BKX137" s="36"/>
      <c r="BKY137" s="36"/>
      <c r="BKZ137" s="36"/>
      <c r="BLA137" s="36"/>
      <c r="BLB137" s="36"/>
      <c r="BLC137" s="36"/>
      <c r="BLD137" s="36"/>
      <c r="BLE137" s="36"/>
      <c r="BLF137" s="36"/>
      <c r="BLG137" s="36"/>
      <c r="BLH137" s="36"/>
      <c r="BLI137" s="36"/>
      <c r="BLJ137" s="36"/>
      <c r="BLK137" s="36"/>
      <c r="BLL137" s="36"/>
      <c r="BLM137" s="36"/>
      <c r="BLN137" s="36"/>
      <c r="BLO137" s="36"/>
      <c r="BLP137" s="36"/>
      <c r="BLQ137" s="36"/>
      <c r="BLR137" s="36"/>
      <c r="BLS137" s="36"/>
      <c r="BLT137" s="36"/>
      <c r="BLU137" s="36"/>
      <c r="BLV137" s="36"/>
      <c r="BLW137" s="36"/>
      <c r="BLX137" s="36"/>
      <c r="BLY137" s="36"/>
      <c r="BLZ137" s="36"/>
      <c r="BMA137" s="36"/>
      <c r="BMB137" s="36"/>
      <c r="BMC137" s="36"/>
      <c r="BMD137" s="36"/>
      <c r="BME137" s="36"/>
      <c r="BMF137" s="36"/>
      <c r="BMG137" s="36"/>
      <c r="BMH137" s="36"/>
      <c r="BMI137" s="36"/>
      <c r="BMJ137" s="36"/>
      <c r="BMK137" s="36"/>
      <c r="BML137" s="36"/>
      <c r="BMM137" s="36"/>
      <c r="BMN137" s="36"/>
      <c r="BMO137" s="36"/>
      <c r="BMP137" s="36"/>
      <c r="BMQ137" s="36"/>
      <c r="BMR137" s="36"/>
      <c r="BMS137" s="36"/>
      <c r="BMT137" s="36"/>
      <c r="BMU137" s="36"/>
      <c r="BMV137" s="36"/>
      <c r="BMW137" s="36"/>
      <c r="BMX137" s="36"/>
      <c r="BMY137" s="36"/>
      <c r="BMZ137" s="36"/>
      <c r="BNA137" s="36"/>
      <c r="BNB137" s="36"/>
      <c r="BNC137" s="36"/>
      <c r="BND137" s="36"/>
      <c r="BNE137" s="36"/>
      <c r="BNF137" s="36"/>
      <c r="BNG137" s="36"/>
      <c r="BNH137" s="36"/>
      <c r="BNI137" s="36"/>
      <c r="BNJ137" s="36"/>
      <c r="BNK137" s="36"/>
      <c r="BNL137" s="36"/>
      <c r="BNM137" s="36"/>
      <c r="BNN137" s="36"/>
      <c r="BNO137" s="36"/>
      <c r="BNP137" s="36"/>
      <c r="BNQ137" s="36"/>
      <c r="BNR137" s="36"/>
      <c r="BNS137" s="36"/>
      <c r="BNT137" s="36"/>
      <c r="BNU137" s="36"/>
      <c r="BNV137" s="36"/>
      <c r="BNW137" s="36"/>
      <c r="BNX137" s="36"/>
      <c r="BNY137" s="36"/>
      <c r="BNZ137" s="36"/>
      <c r="BOA137" s="36"/>
      <c r="BOB137" s="36"/>
      <c r="BOC137" s="36"/>
      <c r="BOD137" s="36"/>
      <c r="BOE137" s="36"/>
      <c r="BOF137" s="36"/>
      <c r="BOG137" s="36"/>
      <c r="BOH137" s="36"/>
      <c r="BOI137" s="36"/>
      <c r="BOJ137" s="36"/>
      <c r="BOK137" s="36"/>
      <c r="BOL137" s="36"/>
      <c r="BOM137" s="36"/>
      <c r="BON137" s="36"/>
      <c r="BOO137" s="36"/>
      <c r="BOP137" s="36"/>
      <c r="BOQ137" s="36"/>
      <c r="BOR137" s="36"/>
      <c r="BOS137" s="36"/>
      <c r="BOT137" s="36"/>
      <c r="BOU137" s="36"/>
      <c r="BOV137" s="36"/>
      <c r="BOW137" s="36"/>
      <c r="BOX137" s="36"/>
      <c r="BOY137" s="36"/>
      <c r="BOZ137" s="36"/>
      <c r="BPA137" s="36"/>
      <c r="BPB137" s="36"/>
      <c r="BPC137" s="36"/>
      <c r="BPD137" s="36"/>
      <c r="BPE137" s="36"/>
      <c r="BPF137" s="36"/>
      <c r="BPG137" s="36"/>
      <c r="BPH137" s="36"/>
      <c r="BPI137" s="36"/>
      <c r="BPJ137" s="36"/>
      <c r="BPK137" s="36"/>
      <c r="BPL137" s="36"/>
      <c r="BPM137" s="36"/>
      <c r="BPN137" s="36"/>
      <c r="BPO137" s="36"/>
      <c r="BPP137" s="36"/>
      <c r="BPQ137" s="36"/>
      <c r="BPR137" s="36"/>
      <c r="BPS137" s="36"/>
      <c r="BPT137" s="36"/>
      <c r="BPU137" s="36"/>
      <c r="BPV137" s="36"/>
      <c r="BPW137" s="36"/>
      <c r="BPX137" s="36"/>
      <c r="BPY137" s="36"/>
      <c r="BPZ137" s="36"/>
      <c r="BQA137" s="36"/>
      <c r="BQB137" s="36"/>
      <c r="BQC137" s="36"/>
      <c r="BQD137" s="36"/>
      <c r="BQE137" s="36"/>
      <c r="BQF137" s="36"/>
      <c r="BQG137" s="36"/>
      <c r="BQH137" s="36"/>
      <c r="BQI137" s="36"/>
      <c r="BQJ137" s="36"/>
      <c r="BQK137" s="36"/>
      <c r="BQL137" s="36"/>
      <c r="BQM137" s="36"/>
      <c r="BQN137" s="36"/>
      <c r="BQO137" s="36"/>
      <c r="BQP137" s="36"/>
      <c r="BQQ137" s="36"/>
      <c r="BQR137" s="36"/>
      <c r="BQS137" s="36"/>
      <c r="BQT137" s="36"/>
      <c r="BQU137" s="36"/>
      <c r="BQV137" s="36"/>
      <c r="BQW137" s="36"/>
      <c r="BQX137" s="36"/>
      <c r="BQY137" s="36"/>
      <c r="BQZ137" s="36"/>
      <c r="BRA137" s="36"/>
      <c r="BRB137" s="36"/>
      <c r="BRC137" s="36"/>
      <c r="BRD137" s="36"/>
      <c r="BRE137" s="36"/>
      <c r="BRF137" s="36"/>
      <c r="BRG137" s="36"/>
      <c r="BRH137" s="36"/>
      <c r="BRI137" s="36"/>
      <c r="BRJ137" s="36"/>
      <c r="BRK137" s="36"/>
      <c r="BRL137" s="36"/>
      <c r="BRM137" s="36"/>
      <c r="BRN137" s="36"/>
      <c r="BRO137" s="36"/>
      <c r="BRP137" s="36"/>
      <c r="BRQ137" s="36"/>
      <c r="BRR137" s="36"/>
      <c r="BRS137" s="36"/>
      <c r="BRT137" s="36"/>
      <c r="BRU137" s="36"/>
      <c r="BRV137" s="36"/>
      <c r="BRW137" s="36"/>
      <c r="BRX137" s="36"/>
      <c r="BRY137" s="36"/>
      <c r="BRZ137" s="36"/>
      <c r="BSA137" s="36"/>
      <c r="BSB137" s="36"/>
      <c r="BSC137" s="36"/>
      <c r="BSD137" s="36"/>
      <c r="BSE137" s="36"/>
      <c r="BSF137" s="36"/>
      <c r="BSG137" s="36"/>
      <c r="BSH137" s="36"/>
      <c r="BSI137" s="36"/>
      <c r="BSJ137" s="36"/>
      <c r="BSK137" s="36"/>
      <c r="BSL137" s="36"/>
      <c r="BSM137" s="36"/>
      <c r="BSN137" s="36"/>
      <c r="BSO137" s="36"/>
      <c r="BSP137" s="36"/>
      <c r="BSQ137" s="36"/>
      <c r="BSR137" s="36"/>
      <c r="BSS137" s="36"/>
      <c r="BST137" s="36"/>
      <c r="BSU137" s="36"/>
      <c r="BSV137" s="36"/>
      <c r="BSW137" s="36"/>
      <c r="BSX137" s="36"/>
      <c r="BSY137" s="36"/>
      <c r="BSZ137" s="36"/>
      <c r="BTA137" s="36"/>
      <c r="BTB137" s="36"/>
      <c r="BTC137" s="36"/>
      <c r="BTD137" s="36"/>
      <c r="BTE137" s="36"/>
      <c r="BTF137" s="36"/>
      <c r="BTG137" s="36"/>
      <c r="BTH137" s="36"/>
      <c r="BTI137" s="36"/>
      <c r="BTJ137" s="36"/>
      <c r="BTK137" s="36"/>
      <c r="BTL137" s="36"/>
      <c r="BTM137" s="36"/>
      <c r="BTN137" s="36"/>
      <c r="BTO137" s="36"/>
      <c r="BTP137" s="36"/>
      <c r="BTQ137" s="36"/>
      <c r="BTR137" s="36"/>
      <c r="BTS137" s="36"/>
      <c r="BTT137" s="36"/>
      <c r="BTU137" s="36"/>
      <c r="BTV137" s="36"/>
      <c r="BTW137" s="36"/>
      <c r="BTX137" s="36"/>
      <c r="BTY137" s="36"/>
      <c r="BTZ137" s="36"/>
      <c r="BUA137" s="36"/>
      <c r="BUB137" s="36"/>
      <c r="BUC137" s="36"/>
      <c r="BUD137" s="36"/>
      <c r="BUE137" s="36"/>
      <c r="BUF137" s="36"/>
      <c r="BUG137" s="36"/>
      <c r="BUH137" s="36"/>
      <c r="BUI137" s="36"/>
      <c r="BUJ137" s="36"/>
      <c r="BUK137" s="36"/>
      <c r="BUL137" s="36"/>
      <c r="BUM137" s="36"/>
      <c r="BUN137" s="36"/>
      <c r="BUO137" s="36"/>
      <c r="BUP137" s="36"/>
      <c r="BUQ137" s="36"/>
      <c r="BUR137" s="36"/>
      <c r="BUS137" s="36"/>
      <c r="BUT137" s="36"/>
      <c r="BUU137" s="36"/>
      <c r="BUV137" s="36"/>
      <c r="BUW137" s="36"/>
      <c r="BUX137" s="36"/>
      <c r="BUY137" s="36"/>
      <c r="BUZ137" s="36"/>
      <c r="BVA137" s="36"/>
      <c r="BVB137" s="36"/>
      <c r="BVC137" s="36"/>
      <c r="BVD137" s="36"/>
      <c r="BVE137" s="36"/>
      <c r="BVF137" s="36"/>
      <c r="BVG137" s="36"/>
      <c r="BVH137" s="36"/>
      <c r="BVI137" s="36"/>
      <c r="BVJ137" s="36"/>
      <c r="BVK137" s="36"/>
      <c r="BVL137" s="36"/>
      <c r="BVM137" s="36"/>
      <c r="BVN137" s="36"/>
      <c r="BVO137" s="36"/>
      <c r="BVP137" s="36"/>
      <c r="BVQ137" s="36"/>
      <c r="BVR137" s="36"/>
      <c r="BVS137" s="36"/>
      <c r="BVT137" s="36"/>
      <c r="BVU137" s="36"/>
      <c r="BVV137" s="36"/>
      <c r="BVW137" s="36"/>
      <c r="BVX137" s="36"/>
      <c r="BVY137" s="36"/>
      <c r="BVZ137" s="36"/>
      <c r="BWA137" s="36"/>
      <c r="BWB137" s="36"/>
      <c r="BWC137" s="36"/>
      <c r="BWD137" s="36"/>
      <c r="BWE137" s="36"/>
      <c r="BWF137" s="36"/>
      <c r="BWG137" s="36"/>
      <c r="BWH137" s="36"/>
      <c r="BWI137" s="36"/>
      <c r="BWJ137" s="36"/>
      <c r="BWK137" s="36"/>
      <c r="BWL137" s="36"/>
      <c r="BWM137" s="36"/>
      <c r="BWN137" s="36"/>
      <c r="BWO137" s="36"/>
      <c r="BWP137" s="36"/>
      <c r="BWQ137" s="36"/>
      <c r="BWR137" s="36"/>
      <c r="BWS137" s="36"/>
      <c r="BWT137" s="36"/>
      <c r="BWU137" s="36"/>
      <c r="BWV137" s="36"/>
      <c r="BWW137" s="36"/>
      <c r="BWX137" s="36"/>
      <c r="BWY137" s="36"/>
      <c r="BWZ137" s="36"/>
      <c r="BXA137" s="36"/>
      <c r="BXB137" s="36"/>
      <c r="BXC137" s="36"/>
      <c r="BXD137" s="36"/>
      <c r="BXE137" s="36"/>
      <c r="BXF137" s="36"/>
      <c r="BXG137" s="36"/>
      <c r="BXH137" s="36"/>
      <c r="BXI137" s="36"/>
      <c r="BXJ137" s="36"/>
      <c r="BXK137" s="36"/>
      <c r="BXL137" s="36"/>
      <c r="BXM137" s="36"/>
      <c r="BXN137" s="36"/>
      <c r="BXO137" s="36"/>
      <c r="BXP137" s="36"/>
      <c r="BXQ137" s="36"/>
      <c r="BXR137" s="36"/>
      <c r="BXS137" s="36"/>
      <c r="BXT137" s="36"/>
      <c r="BXU137" s="36"/>
      <c r="BXV137" s="36"/>
      <c r="BXW137" s="36"/>
      <c r="BXX137" s="36"/>
      <c r="BXY137" s="36"/>
      <c r="BXZ137" s="36"/>
      <c r="BYA137" s="36"/>
      <c r="BYB137" s="36"/>
      <c r="BYC137" s="36"/>
      <c r="BYD137" s="36"/>
      <c r="BYE137" s="36"/>
      <c r="BYF137" s="36"/>
      <c r="BYG137" s="36"/>
      <c r="BYH137" s="36"/>
      <c r="BYI137" s="36"/>
      <c r="BYJ137" s="36"/>
      <c r="BYK137" s="36"/>
      <c r="BYL137" s="36"/>
      <c r="BYM137" s="36"/>
      <c r="BYN137" s="36"/>
      <c r="BYO137" s="36"/>
      <c r="BYP137" s="36"/>
      <c r="BYQ137" s="36"/>
      <c r="BYR137" s="36"/>
      <c r="BYS137" s="36"/>
      <c r="BYT137" s="36"/>
      <c r="BYU137" s="36"/>
      <c r="BYV137" s="36"/>
      <c r="BYW137" s="36"/>
      <c r="BYX137" s="36"/>
      <c r="BYY137" s="36"/>
      <c r="BYZ137" s="36"/>
      <c r="BZA137" s="36"/>
      <c r="BZB137" s="36"/>
      <c r="BZC137" s="36"/>
      <c r="BZD137" s="36"/>
      <c r="BZE137" s="36"/>
      <c r="BZF137" s="36"/>
      <c r="BZG137" s="36"/>
      <c r="BZH137" s="36"/>
      <c r="BZI137" s="36"/>
      <c r="BZJ137" s="36"/>
      <c r="BZK137" s="36"/>
      <c r="BZL137" s="36"/>
      <c r="BZM137" s="36"/>
      <c r="BZN137" s="36"/>
      <c r="BZO137" s="36"/>
      <c r="BZP137" s="36"/>
      <c r="BZQ137" s="36"/>
      <c r="BZR137" s="36"/>
      <c r="BZS137" s="36"/>
      <c r="BZT137" s="36"/>
      <c r="BZU137" s="36"/>
      <c r="BZV137" s="36"/>
      <c r="BZW137" s="36"/>
      <c r="BZX137" s="36"/>
      <c r="BZY137" s="36"/>
      <c r="BZZ137" s="36"/>
      <c r="CAA137" s="36"/>
      <c r="CAB137" s="36"/>
      <c r="CAC137" s="36"/>
      <c r="CAD137" s="36"/>
      <c r="CAE137" s="36"/>
      <c r="CAF137" s="36"/>
      <c r="CAG137" s="36"/>
      <c r="CAH137" s="36"/>
      <c r="CAI137" s="36"/>
      <c r="CAJ137" s="36"/>
      <c r="CAK137" s="36"/>
      <c r="CAL137" s="36"/>
      <c r="CAM137" s="36"/>
      <c r="CAN137" s="36"/>
      <c r="CAO137" s="36"/>
      <c r="CAP137" s="36"/>
      <c r="CAQ137" s="36"/>
      <c r="CAR137" s="36"/>
      <c r="CAS137" s="36"/>
      <c r="CAT137" s="36"/>
      <c r="CAU137" s="36"/>
      <c r="CAV137" s="36"/>
      <c r="CAW137" s="36"/>
      <c r="CAX137" s="36"/>
      <c r="CAY137" s="36"/>
      <c r="CAZ137" s="36"/>
      <c r="CBA137" s="36"/>
      <c r="CBB137" s="36"/>
      <c r="CBC137" s="36"/>
      <c r="CBD137" s="36"/>
      <c r="CBE137" s="36"/>
      <c r="CBF137" s="36"/>
      <c r="CBG137" s="36"/>
      <c r="CBH137" s="36"/>
      <c r="CBI137" s="36"/>
      <c r="CBJ137" s="36"/>
      <c r="CBK137" s="36"/>
      <c r="CBL137" s="36"/>
      <c r="CBM137" s="36"/>
      <c r="CBN137" s="36"/>
      <c r="CBO137" s="36"/>
      <c r="CBP137" s="36"/>
      <c r="CBQ137" s="36"/>
      <c r="CBR137" s="36"/>
      <c r="CBS137" s="36"/>
      <c r="CBT137" s="36"/>
      <c r="CBU137" s="36"/>
      <c r="CBV137" s="36"/>
      <c r="CBW137" s="36"/>
      <c r="CBX137" s="36"/>
      <c r="CBY137" s="36"/>
      <c r="CBZ137" s="36"/>
      <c r="CCA137" s="36"/>
      <c r="CCB137" s="36"/>
      <c r="CCC137" s="36"/>
      <c r="CCD137" s="36"/>
      <c r="CCE137" s="36"/>
      <c r="CCF137" s="36"/>
      <c r="CCG137" s="36"/>
      <c r="CCH137" s="36"/>
      <c r="CCI137" s="36"/>
      <c r="CCJ137" s="36"/>
      <c r="CCK137" s="36"/>
      <c r="CCL137" s="36"/>
      <c r="CCM137" s="36"/>
      <c r="CCN137" s="36"/>
      <c r="CCO137" s="36"/>
      <c r="CCP137" s="36"/>
      <c r="CCQ137" s="36"/>
      <c r="CCR137" s="36"/>
      <c r="CCS137" s="36"/>
      <c r="CCT137" s="36"/>
      <c r="CCU137" s="36"/>
      <c r="CCV137" s="36"/>
      <c r="CCW137" s="36"/>
      <c r="CCX137" s="36"/>
      <c r="CCY137" s="36"/>
      <c r="CCZ137" s="36"/>
      <c r="CDA137" s="36"/>
      <c r="CDB137" s="36"/>
      <c r="CDC137" s="36"/>
      <c r="CDD137" s="36"/>
      <c r="CDE137" s="36"/>
      <c r="CDF137" s="36"/>
      <c r="CDG137" s="36"/>
      <c r="CDH137" s="36"/>
      <c r="CDI137" s="36"/>
      <c r="CDJ137" s="36"/>
      <c r="CDK137" s="36"/>
      <c r="CDL137" s="36"/>
      <c r="CDM137" s="36"/>
      <c r="CDN137" s="36"/>
      <c r="CDO137" s="36"/>
      <c r="CDP137" s="36"/>
      <c r="CDQ137" s="36"/>
      <c r="CDR137" s="36"/>
      <c r="CDS137" s="36"/>
      <c r="CDT137" s="36"/>
      <c r="CDU137" s="36"/>
      <c r="CDV137" s="36"/>
      <c r="CDW137" s="36"/>
      <c r="CDX137" s="36"/>
      <c r="CDY137" s="36"/>
      <c r="CDZ137" s="36"/>
      <c r="CEA137" s="36"/>
      <c r="CEB137" s="36"/>
      <c r="CEC137" s="36"/>
      <c r="CED137" s="36"/>
      <c r="CEE137" s="36"/>
      <c r="CEF137" s="36"/>
      <c r="CEG137" s="36"/>
      <c r="CEH137" s="36"/>
      <c r="CEI137" s="36"/>
      <c r="CEJ137" s="36"/>
      <c r="CEK137" s="36"/>
      <c r="CEL137" s="36"/>
      <c r="CEM137" s="36"/>
      <c r="CEN137" s="36"/>
      <c r="CEO137" s="36"/>
      <c r="CEP137" s="36"/>
      <c r="CEQ137" s="36"/>
      <c r="CER137" s="36"/>
      <c r="CES137" s="36"/>
      <c r="CET137" s="36"/>
      <c r="CEU137" s="36"/>
      <c r="CEV137" s="36"/>
      <c r="CEW137" s="36"/>
      <c r="CEX137" s="36"/>
      <c r="CEY137" s="36"/>
      <c r="CEZ137" s="36"/>
      <c r="CFA137" s="36"/>
      <c r="CFB137" s="36"/>
      <c r="CFC137" s="36"/>
      <c r="CFD137" s="36"/>
      <c r="CFE137" s="36"/>
      <c r="CFF137" s="36"/>
      <c r="CFG137" s="36"/>
      <c r="CFH137" s="36"/>
      <c r="CFI137" s="36"/>
      <c r="CFJ137" s="36"/>
      <c r="CFK137" s="36"/>
      <c r="CFL137" s="36"/>
      <c r="CFM137" s="36"/>
      <c r="CFN137" s="36"/>
      <c r="CFO137" s="36"/>
      <c r="CFP137" s="36"/>
      <c r="CFQ137" s="36"/>
      <c r="CFR137" s="36"/>
      <c r="CFS137" s="36"/>
      <c r="CFT137" s="36"/>
      <c r="CFU137" s="36"/>
      <c r="CFV137" s="36"/>
      <c r="CFW137" s="36"/>
      <c r="CFX137" s="36"/>
      <c r="CFY137" s="36"/>
      <c r="CFZ137" s="36"/>
      <c r="CGA137" s="36"/>
      <c r="CGB137" s="36"/>
      <c r="CGC137" s="36"/>
      <c r="CGD137" s="36"/>
      <c r="CGE137" s="36"/>
      <c r="CGF137" s="36"/>
      <c r="CGG137" s="36"/>
      <c r="CGH137" s="36"/>
      <c r="CGI137" s="36"/>
      <c r="CGJ137" s="36"/>
      <c r="CGK137" s="36"/>
      <c r="CGL137" s="36"/>
      <c r="CGM137" s="36"/>
      <c r="CGN137" s="36"/>
      <c r="CGO137" s="36"/>
      <c r="CGP137" s="36"/>
      <c r="CGQ137" s="36"/>
      <c r="CGR137" s="36"/>
      <c r="CGS137" s="36"/>
      <c r="CGT137" s="36"/>
      <c r="CGU137" s="36"/>
      <c r="CGV137" s="36"/>
      <c r="CGW137" s="36"/>
      <c r="CGX137" s="36"/>
      <c r="CGY137" s="36"/>
      <c r="CGZ137" s="36"/>
      <c r="CHA137" s="36"/>
      <c r="CHB137" s="36"/>
      <c r="CHC137" s="36"/>
      <c r="CHD137" s="36"/>
      <c r="CHE137" s="36"/>
      <c r="CHF137" s="36"/>
      <c r="CHG137" s="36"/>
      <c r="CHH137" s="36"/>
      <c r="CHI137" s="36"/>
      <c r="CHJ137" s="36"/>
      <c r="CHK137" s="36"/>
      <c r="CHL137" s="36"/>
      <c r="CHM137" s="36"/>
      <c r="CHN137" s="36"/>
      <c r="CHO137" s="36"/>
      <c r="CHP137" s="36"/>
      <c r="CHQ137" s="36"/>
      <c r="CHR137" s="36"/>
      <c r="CHS137" s="36"/>
      <c r="CHT137" s="36"/>
      <c r="CHU137" s="36"/>
      <c r="CHV137" s="36"/>
      <c r="CHW137" s="36"/>
      <c r="CHX137" s="36"/>
      <c r="CHY137" s="36"/>
      <c r="CHZ137" s="36"/>
      <c r="CIA137" s="36"/>
      <c r="CIB137" s="36"/>
      <c r="CIC137" s="36"/>
      <c r="CID137" s="36"/>
      <c r="CIE137" s="36"/>
      <c r="CIF137" s="36"/>
      <c r="CIG137" s="36"/>
      <c r="CIH137" s="36"/>
      <c r="CII137" s="36"/>
      <c r="CIJ137" s="36"/>
      <c r="CIK137" s="36"/>
      <c r="CIL137" s="36"/>
      <c r="CIM137" s="36"/>
      <c r="CIN137" s="36"/>
      <c r="CIO137" s="36"/>
      <c r="CIP137" s="36"/>
      <c r="CIQ137" s="36"/>
      <c r="CIR137" s="36"/>
      <c r="CIS137" s="36"/>
      <c r="CIT137" s="36"/>
      <c r="CIU137" s="36"/>
      <c r="CIV137" s="36"/>
      <c r="CIW137" s="36"/>
      <c r="CIX137" s="36"/>
      <c r="CIY137" s="36"/>
      <c r="CIZ137" s="36"/>
      <c r="CJA137" s="36"/>
      <c r="CJB137" s="36"/>
      <c r="CJC137" s="36"/>
      <c r="CJD137" s="36"/>
      <c r="CJE137" s="36"/>
      <c r="CJF137" s="36"/>
      <c r="CJG137" s="36"/>
      <c r="CJH137" s="36"/>
      <c r="CJI137" s="36"/>
      <c r="CJJ137" s="36"/>
      <c r="CJK137" s="36"/>
      <c r="CJL137" s="36"/>
      <c r="CJM137" s="36"/>
      <c r="CJN137" s="36"/>
      <c r="CJO137" s="36"/>
      <c r="CJP137" s="36"/>
      <c r="CJQ137" s="36"/>
      <c r="CJR137" s="36"/>
      <c r="CJS137" s="36"/>
      <c r="CJT137" s="36"/>
      <c r="CJU137" s="36"/>
      <c r="CJV137" s="36"/>
      <c r="CJW137" s="36"/>
      <c r="CJX137" s="36"/>
      <c r="CJY137" s="36"/>
      <c r="CJZ137" s="36"/>
      <c r="CKA137" s="36"/>
      <c r="CKB137" s="36"/>
      <c r="CKC137" s="36"/>
      <c r="CKD137" s="36"/>
      <c r="CKE137" s="36"/>
      <c r="CKF137" s="36"/>
      <c r="CKG137" s="36"/>
      <c r="CKH137" s="36"/>
      <c r="CKI137" s="36"/>
      <c r="CKJ137" s="36"/>
      <c r="CKK137" s="36"/>
      <c r="CKL137" s="36"/>
      <c r="CKM137" s="36"/>
      <c r="CKN137" s="36"/>
      <c r="CKO137" s="36"/>
      <c r="CKP137" s="36"/>
      <c r="CKQ137" s="36"/>
      <c r="CKR137" s="36"/>
      <c r="CKS137" s="36"/>
      <c r="CKT137" s="36"/>
      <c r="CKU137" s="36"/>
      <c r="CKV137" s="36"/>
      <c r="CKW137" s="36"/>
      <c r="CKX137" s="36"/>
      <c r="CKY137" s="36"/>
      <c r="CKZ137" s="36"/>
      <c r="CLA137" s="36"/>
      <c r="CLB137" s="36"/>
      <c r="CLC137" s="36"/>
      <c r="CLD137" s="36"/>
      <c r="CLE137" s="36"/>
      <c r="CLF137" s="36"/>
      <c r="CLG137" s="36"/>
      <c r="CLH137" s="36"/>
      <c r="CLI137" s="36"/>
      <c r="CLJ137" s="36"/>
      <c r="CLK137" s="36"/>
      <c r="CLL137" s="36"/>
      <c r="CLM137" s="36"/>
      <c r="CLN137" s="36"/>
      <c r="CLO137" s="36"/>
      <c r="CLP137" s="36"/>
      <c r="CLQ137" s="36"/>
      <c r="CLR137" s="36"/>
      <c r="CLS137" s="36"/>
      <c r="CLT137" s="36"/>
      <c r="CLU137" s="36"/>
      <c r="CLV137" s="36"/>
      <c r="CLW137" s="36"/>
      <c r="CLX137" s="36"/>
      <c r="CLY137" s="36"/>
      <c r="CLZ137" s="36"/>
      <c r="CMA137" s="36"/>
      <c r="CMB137" s="36"/>
      <c r="CMC137" s="36"/>
      <c r="CMD137" s="36"/>
      <c r="CME137" s="36"/>
      <c r="CMF137" s="36"/>
      <c r="CMG137" s="36"/>
      <c r="CMH137" s="36"/>
      <c r="CMI137" s="36"/>
      <c r="CMJ137" s="36"/>
      <c r="CMK137" s="36"/>
      <c r="CML137" s="36"/>
      <c r="CMM137" s="36"/>
      <c r="CMN137" s="36"/>
      <c r="CMO137" s="36"/>
      <c r="CMP137" s="36"/>
      <c r="CMQ137" s="36"/>
      <c r="CMR137" s="36"/>
      <c r="CMS137" s="36"/>
      <c r="CMT137" s="36"/>
      <c r="CMU137" s="36"/>
      <c r="CMV137" s="36"/>
      <c r="CMW137" s="36"/>
      <c r="CMX137" s="36"/>
      <c r="CMY137" s="36"/>
      <c r="CMZ137" s="36"/>
      <c r="CNA137" s="36"/>
      <c r="CNB137" s="36"/>
      <c r="CNC137" s="36"/>
      <c r="CND137" s="36"/>
      <c r="CNE137" s="36"/>
      <c r="CNF137" s="36"/>
      <c r="CNG137" s="36"/>
      <c r="CNH137" s="36"/>
      <c r="CNI137" s="36"/>
      <c r="CNJ137" s="36"/>
      <c r="CNK137" s="36"/>
      <c r="CNL137" s="36"/>
      <c r="CNM137" s="36"/>
      <c r="CNN137" s="36"/>
      <c r="CNO137" s="36"/>
      <c r="CNP137" s="36"/>
      <c r="CNQ137" s="36"/>
      <c r="CNR137" s="36"/>
      <c r="CNS137" s="36"/>
      <c r="CNT137" s="36"/>
      <c r="CNU137" s="36"/>
      <c r="CNV137" s="36"/>
      <c r="CNW137" s="36"/>
      <c r="CNX137" s="36"/>
      <c r="CNY137" s="36"/>
      <c r="CNZ137" s="36"/>
      <c r="COA137" s="36"/>
      <c r="COB137" s="36"/>
      <c r="COC137" s="36"/>
      <c r="COD137" s="36"/>
      <c r="COE137" s="36"/>
      <c r="COF137" s="36"/>
      <c r="COG137" s="36"/>
      <c r="COH137" s="36"/>
      <c r="COI137" s="36"/>
      <c r="COJ137" s="36"/>
      <c r="COK137" s="36"/>
      <c r="COL137" s="36"/>
      <c r="COM137" s="36"/>
      <c r="CON137" s="36"/>
      <c r="COO137" s="36"/>
      <c r="COP137" s="36"/>
      <c r="COQ137" s="36"/>
      <c r="COR137" s="36"/>
      <c r="COS137" s="36"/>
      <c r="COT137" s="36"/>
      <c r="COU137" s="36"/>
      <c r="COV137" s="36"/>
      <c r="COW137" s="36"/>
      <c r="COX137" s="36"/>
      <c r="COY137" s="36"/>
      <c r="COZ137" s="36"/>
      <c r="CPA137" s="36"/>
      <c r="CPB137" s="36"/>
      <c r="CPC137" s="36"/>
      <c r="CPD137" s="36"/>
      <c r="CPE137" s="36"/>
      <c r="CPF137" s="36"/>
      <c r="CPG137" s="36"/>
      <c r="CPH137" s="36"/>
      <c r="CPI137" s="36"/>
      <c r="CPJ137" s="36"/>
      <c r="CPK137" s="36"/>
      <c r="CPL137" s="36"/>
      <c r="CPM137" s="36"/>
      <c r="CPN137" s="36"/>
      <c r="CPO137" s="36"/>
      <c r="CPP137" s="36"/>
      <c r="CPQ137" s="36"/>
      <c r="CPR137" s="36"/>
      <c r="CPS137" s="36"/>
      <c r="CPT137" s="36"/>
      <c r="CPU137" s="36"/>
      <c r="CPV137" s="36"/>
      <c r="CPW137" s="36"/>
      <c r="CPX137" s="36"/>
      <c r="CPY137" s="36"/>
      <c r="CPZ137" s="36"/>
      <c r="CQA137" s="36"/>
      <c r="CQB137" s="36"/>
      <c r="CQC137" s="36"/>
      <c r="CQD137" s="36"/>
      <c r="CQE137" s="36"/>
      <c r="CQF137" s="36"/>
      <c r="CQG137" s="36"/>
      <c r="CQH137" s="36"/>
      <c r="CQI137" s="36"/>
      <c r="CQJ137" s="36"/>
      <c r="CQK137" s="36"/>
      <c r="CQL137" s="36"/>
      <c r="CQM137" s="36"/>
      <c r="CQN137" s="36"/>
      <c r="CQO137" s="36"/>
      <c r="CQP137" s="36"/>
      <c r="CQQ137" s="36"/>
      <c r="CQR137" s="36"/>
      <c r="CQS137" s="36"/>
      <c r="CQT137" s="36"/>
      <c r="CQU137" s="36"/>
      <c r="CQV137" s="36"/>
      <c r="CQW137" s="36"/>
      <c r="CQX137" s="36"/>
      <c r="CQY137" s="36"/>
      <c r="CQZ137" s="36"/>
      <c r="CRA137" s="36"/>
      <c r="CRB137" s="36"/>
      <c r="CRC137" s="36"/>
      <c r="CRD137" s="36"/>
      <c r="CRE137" s="36"/>
      <c r="CRF137" s="36"/>
      <c r="CRG137" s="36"/>
      <c r="CRH137" s="36"/>
      <c r="CRI137" s="36"/>
      <c r="CRJ137" s="36"/>
      <c r="CRK137" s="36"/>
      <c r="CRL137" s="36"/>
      <c r="CRM137" s="36"/>
      <c r="CRN137" s="36"/>
      <c r="CRO137" s="36"/>
      <c r="CRP137" s="36"/>
      <c r="CRQ137" s="36"/>
      <c r="CRR137" s="36"/>
      <c r="CRS137" s="36"/>
      <c r="CRT137" s="36"/>
      <c r="CRU137" s="36"/>
      <c r="CRV137" s="36"/>
      <c r="CRW137" s="36"/>
      <c r="CRX137" s="36"/>
      <c r="CRY137" s="36"/>
      <c r="CRZ137" s="36"/>
      <c r="CSA137" s="36"/>
      <c r="CSB137" s="36"/>
      <c r="CSC137" s="36"/>
      <c r="CSD137" s="36"/>
      <c r="CSE137" s="36"/>
      <c r="CSF137" s="36"/>
      <c r="CSG137" s="36"/>
      <c r="CSH137" s="36"/>
      <c r="CSI137" s="36"/>
      <c r="CSJ137" s="36"/>
      <c r="CSK137" s="36"/>
      <c r="CSL137" s="36"/>
      <c r="CSM137" s="36"/>
      <c r="CSN137" s="36"/>
      <c r="CSO137" s="36"/>
      <c r="CSP137" s="36"/>
      <c r="CSQ137" s="36"/>
      <c r="CSR137" s="36"/>
      <c r="CSS137" s="36"/>
      <c r="CST137" s="36"/>
      <c r="CSU137" s="36"/>
      <c r="CSV137" s="36"/>
      <c r="CSW137" s="36"/>
      <c r="CSX137" s="36"/>
      <c r="CSY137" s="36"/>
      <c r="CSZ137" s="36"/>
      <c r="CTA137" s="36"/>
      <c r="CTB137" s="36"/>
      <c r="CTC137" s="36"/>
      <c r="CTD137" s="36"/>
      <c r="CTE137" s="36"/>
      <c r="CTF137" s="36"/>
      <c r="CTG137" s="36"/>
      <c r="CTH137" s="36"/>
      <c r="CTI137" s="36"/>
      <c r="CTJ137" s="36"/>
      <c r="CTK137" s="36"/>
      <c r="CTL137" s="36"/>
      <c r="CTM137" s="36"/>
      <c r="CTN137" s="36"/>
      <c r="CTO137" s="36"/>
      <c r="CTP137" s="36"/>
      <c r="CTQ137" s="36"/>
      <c r="CTR137" s="36"/>
      <c r="CTS137" s="36"/>
      <c r="CTT137" s="36"/>
      <c r="CTU137" s="36"/>
      <c r="CTV137" s="36"/>
      <c r="CTW137" s="36"/>
      <c r="CTX137" s="36"/>
      <c r="CTY137" s="36"/>
      <c r="CTZ137" s="36"/>
      <c r="CUA137" s="36"/>
      <c r="CUB137" s="36"/>
      <c r="CUC137" s="36"/>
      <c r="CUD137" s="36"/>
      <c r="CUE137" s="36"/>
      <c r="CUF137" s="36"/>
      <c r="CUG137" s="36"/>
      <c r="CUH137" s="36"/>
      <c r="CUI137" s="36"/>
      <c r="CUJ137" s="36"/>
      <c r="CUK137" s="36"/>
      <c r="CUL137" s="36"/>
      <c r="CUM137" s="36"/>
      <c r="CUN137" s="36"/>
      <c r="CUO137" s="36"/>
      <c r="CUP137" s="36"/>
      <c r="CUQ137" s="36"/>
      <c r="CUR137" s="36"/>
      <c r="CUS137" s="36"/>
      <c r="CUT137" s="36"/>
      <c r="CUU137" s="36"/>
      <c r="CUV137" s="36"/>
      <c r="CUW137" s="36"/>
      <c r="CUX137" s="36"/>
      <c r="CUY137" s="36"/>
      <c r="CUZ137" s="36"/>
      <c r="CVA137" s="36"/>
      <c r="CVB137" s="36"/>
      <c r="CVC137" s="36"/>
      <c r="CVD137" s="36"/>
      <c r="CVE137" s="36"/>
      <c r="CVF137" s="36"/>
      <c r="CVG137" s="36"/>
      <c r="CVH137" s="36"/>
      <c r="CVI137" s="36"/>
      <c r="CVJ137" s="36"/>
      <c r="CVK137" s="36"/>
      <c r="CVL137" s="36"/>
      <c r="CVM137" s="36"/>
      <c r="CVN137" s="36"/>
      <c r="CVO137" s="36"/>
      <c r="CVP137" s="36"/>
      <c r="CVQ137" s="36"/>
      <c r="CVR137" s="36"/>
      <c r="CVS137" s="36"/>
      <c r="CVT137" s="36"/>
      <c r="CVU137" s="36"/>
      <c r="CVV137" s="36"/>
      <c r="CVW137" s="36"/>
      <c r="CVX137" s="36"/>
      <c r="CVY137" s="36"/>
      <c r="CVZ137" s="36"/>
      <c r="CWA137" s="36"/>
      <c r="CWB137" s="36"/>
      <c r="CWC137" s="36"/>
      <c r="CWD137" s="36"/>
      <c r="CWE137" s="36"/>
      <c r="CWF137" s="36"/>
      <c r="CWG137" s="36"/>
      <c r="CWH137" s="36"/>
      <c r="CWI137" s="36"/>
      <c r="CWJ137" s="36"/>
      <c r="CWK137" s="36"/>
      <c r="CWL137" s="36"/>
      <c r="CWM137" s="36"/>
      <c r="CWN137" s="36"/>
      <c r="CWO137" s="36"/>
      <c r="CWP137" s="36"/>
      <c r="CWQ137" s="36"/>
      <c r="CWR137" s="36"/>
      <c r="CWS137" s="36"/>
      <c r="CWT137" s="36"/>
      <c r="CWU137" s="36"/>
      <c r="CWV137" s="36"/>
      <c r="CWW137" s="36"/>
      <c r="CWX137" s="36"/>
      <c r="CWY137" s="36"/>
      <c r="CWZ137" s="36"/>
      <c r="CXA137" s="36"/>
      <c r="CXB137" s="36"/>
      <c r="CXC137" s="36"/>
      <c r="CXD137" s="36"/>
      <c r="CXE137" s="36"/>
      <c r="CXF137" s="36"/>
      <c r="CXG137" s="36"/>
      <c r="CXH137" s="36"/>
      <c r="CXI137" s="36"/>
      <c r="CXJ137" s="36"/>
      <c r="CXK137" s="36"/>
      <c r="CXL137" s="36"/>
      <c r="CXM137" s="36"/>
      <c r="CXN137" s="36"/>
      <c r="CXO137" s="36"/>
      <c r="CXP137" s="36"/>
      <c r="CXQ137" s="36"/>
      <c r="CXR137" s="36"/>
      <c r="CXS137" s="36"/>
      <c r="CXT137" s="36"/>
      <c r="CXU137" s="36"/>
      <c r="CXV137" s="36"/>
      <c r="CXW137" s="36"/>
      <c r="CXX137" s="36"/>
      <c r="CXY137" s="36"/>
      <c r="CXZ137" s="36"/>
      <c r="CYA137" s="36"/>
      <c r="CYB137" s="36"/>
      <c r="CYC137" s="36"/>
      <c r="CYD137" s="36"/>
      <c r="CYE137" s="36"/>
      <c r="CYF137" s="36"/>
      <c r="CYG137" s="36"/>
      <c r="CYH137" s="36"/>
      <c r="CYI137" s="36"/>
      <c r="CYJ137" s="36"/>
      <c r="CYK137" s="36"/>
      <c r="CYL137" s="36"/>
      <c r="CYM137" s="36"/>
      <c r="CYN137" s="36"/>
      <c r="CYO137" s="36"/>
      <c r="CYP137" s="36"/>
      <c r="CYQ137" s="36"/>
      <c r="CYR137" s="36"/>
      <c r="CYS137" s="36"/>
      <c r="CYT137" s="36"/>
      <c r="CYU137" s="36"/>
      <c r="CYV137" s="36"/>
      <c r="CYW137" s="36"/>
      <c r="CYX137" s="36"/>
      <c r="CYY137" s="36"/>
      <c r="CYZ137" s="36"/>
      <c r="CZA137" s="36"/>
      <c r="CZB137" s="36"/>
      <c r="CZC137" s="36"/>
      <c r="CZD137" s="36"/>
      <c r="CZE137" s="36"/>
      <c r="CZF137" s="36"/>
      <c r="CZG137" s="36"/>
      <c r="CZH137" s="36"/>
      <c r="CZI137" s="36"/>
      <c r="CZJ137" s="36"/>
      <c r="CZK137" s="36"/>
      <c r="CZL137" s="36"/>
      <c r="CZM137" s="36"/>
      <c r="CZN137" s="36"/>
      <c r="CZO137" s="36"/>
      <c r="CZP137" s="36"/>
      <c r="CZQ137" s="36"/>
      <c r="CZR137" s="36"/>
      <c r="CZS137" s="36"/>
      <c r="CZT137" s="36"/>
      <c r="CZU137" s="36"/>
      <c r="CZV137" s="36"/>
      <c r="CZW137" s="36"/>
      <c r="CZX137" s="36"/>
      <c r="CZY137" s="36"/>
      <c r="CZZ137" s="36"/>
      <c r="DAA137" s="36"/>
      <c r="DAB137" s="36"/>
      <c r="DAC137" s="36"/>
      <c r="DAD137" s="36"/>
      <c r="DAE137" s="36"/>
      <c r="DAF137" s="36"/>
      <c r="DAG137" s="36"/>
      <c r="DAH137" s="36"/>
      <c r="DAI137" s="36"/>
      <c r="DAJ137" s="36"/>
      <c r="DAK137" s="36"/>
      <c r="DAL137" s="36"/>
      <c r="DAM137" s="36"/>
      <c r="DAN137" s="36"/>
      <c r="DAO137" s="36"/>
      <c r="DAP137" s="36"/>
      <c r="DAQ137" s="36"/>
      <c r="DAR137" s="36"/>
      <c r="DAS137" s="36"/>
      <c r="DAT137" s="36"/>
      <c r="DAU137" s="36"/>
      <c r="DAV137" s="36"/>
      <c r="DAW137" s="36"/>
      <c r="DAX137" s="36"/>
      <c r="DAY137" s="36"/>
      <c r="DAZ137" s="36"/>
      <c r="DBA137" s="36"/>
      <c r="DBB137" s="36"/>
      <c r="DBC137" s="36"/>
      <c r="DBD137" s="36"/>
      <c r="DBE137" s="36"/>
      <c r="DBF137" s="36"/>
      <c r="DBG137" s="36"/>
      <c r="DBH137" s="36"/>
      <c r="DBI137" s="36"/>
      <c r="DBJ137" s="36"/>
      <c r="DBK137" s="36"/>
      <c r="DBL137" s="36"/>
      <c r="DBM137" s="36"/>
      <c r="DBN137" s="36"/>
      <c r="DBO137" s="36"/>
      <c r="DBP137" s="36"/>
      <c r="DBQ137" s="36"/>
      <c r="DBR137" s="36"/>
      <c r="DBS137" s="36"/>
      <c r="DBT137" s="36"/>
      <c r="DBU137" s="36"/>
      <c r="DBV137" s="36"/>
      <c r="DBW137" s="36"/>
      <c r="DBX137" s="36"/>
      <c r="DBY137" s="36"/>
      <c r="DBZ137" s="36"/>
      <c r="DCA137" s="36"/>
      <c r="DCB137" s="36"/>
      <c r="DCC137" s="36"/>
      <c r="DCD137" s="36"/>
      <c r="DCE137" s="36"/>
      <c r="DCF137" s="36"/>
      <c r="DCG137" s="36"/>
      <c r="DCH137" s="36"/>
      <c r="DCI137" s="36"/>
      <c r="DCJ137" s="36"/>
      <c r="DCK137" s="36"/>
      <c r="DCL137" s="36"/>
      <c r="DCM137" s="36"/>
      <c r="DCN137" s="36"/>
      <c r="DCO137" s="36"/>
      <c r="DCP137" s="36"/>
      <c r="DCQ137" s="36"/>
      <c r="DCR137" s="36"/>
      <c r="DCS137" s="36"/>
      <c r="DCT137" s="36"/>
      <c r="DCU137" s="36"/>
      <c r="DCV137" s="36"/>
      <c r="DCW137" s="36"/>
      <c r="DCX137" s="36"/>
      <c r="DCY137" s="36"/>
      <c r="DCZ137" s="36"/>
      <c r="DDA137" s="36"/>
      <c r="DDB137" s="36"/>
      <c r="DDC137" s="36"/>
      <c r="DDD137" s="36"/>
      <c r="DDE137" s="36"/>
      <c r="DDF137" s="36"/>
      <c r="DDG137" s="36"/>
      <c r="DDH137" s="36"/>
      <c r="DDI137" s="36"/>
      <c r="DDJ137" s="36"/>
      <c r="DDK137" s="36"/>
      <c r="DDL137" s="36"/>
      <c r="DDM137" s="36"/>
      <c r="DDN137" s="36"/>
      <c r="DDO137" s="36"/>
      <c r="DDP137" s="36"/>
      <c r="DDQ137" s="36"/>
      <c r="DDR137" s="36"/>
      <c r="DDS137" s="36"/>
      <c r="DDT137" s="36"/>
      <c r="DDU137" s="36"/>
      <c r="DDV137" s="36"/>
      <c r="DDW137" s="36"/>
      <c r="DDX137" s="36"/>
      <c r="DDY137" s="36"/>
      <c r="DDZ137" s="36"/>
      <c r="DEA137" s="36"/>
      <c r="DEB137" s="36"/>
      <c r="DEC137" s="36"/>
      <c r="DED137" s="36"/>
      <c r="DEE137" s="36"/>
      <c r="DEF137" s="36"/>
      <c r="DEG137" s="36"/>
      <c r="DEH137" s="36"/>
      <c r="DEI137" s="36"/>
      <c r="DEJ137" s="36"/>
      <c r="DEK137" s="36"/>
      <c r="DEL137" s="36"/>
      <c r="DEM137" s="36"/>
      <c r="DEN137" s="36"/>
      <c r="DEO137" s="36"/>
      <c r="DEP137" s="36"/>
      <c r="DEQ137" s="36"/>
      <c r="DER137" s="36"/>
      <c r="DES137" s="36"/>
      <c r="DET137" s="36"/>
      <c r="DEU137" s="36"/>
      <c r="DEV137" s="36"/>
      <c r="DEW137" s="36"/>
      <c r="DEX137" s="36"/>
      <c r="DEY137" s="36"/>
      <c r="DEZ137" s="36"/>
      <c r="DFA137" s="36"/>
      <c r="DFB137" s="36"/>
      <c r="DFC137" s="36"/>
      <c r="DFD137" s="36"/>
      <c r="DFE137" s="36"/>
      <c r="DFF137" s="36"/>
      <c r="DFG137" s="36"/>
      <c r="DFH137" s="36"/>
      <c r="DFI137" s="36"/>
      <c r="DFJ137" s="36"/>
      <c r="DFK137" s="36"/>
      <c r="DFL137" s="36"/>
      <c r="DFM137" s="36"/>
      <c r="DFN137" s="36"/>
      <c r="DFO137" s="36"/>
      <c r="DFP137" s="36"/>
      <c r="DFQ137" s="36"/>
      <c r="DFR137" s="36"/>
      <c r="DFS137" s="36"/>
      <c r="DFT137" s="36"/>
      <c r="DFU137" s="36"/>
      <c r="DFV137" s="36"/>
      <c r="DFW137" s="36"/>
      <c r="DFX137" s="36"/>
      <c r="DFY137" s="36"/>
      <c r="DFZ137" s="36"/>
      <c r="DGA137" s="36"/>
      <c r="DGB137" s="36"/>
      <c r="DGC137" s="36"/>
      <c r="DGD137" s="36"/>
      <c r="DGE137" s="36"/>
      <c r="DGF137" s="36"/>
      <c r="DGG137" s="36"/>
      <c r="DGH137" s="36"/>
      <c r="DGI137" s="36"/>
      <c r="DGJ137" s="36"/>
      <c r="DGK137" s="36"/>
      <c r="DGL137" s="36"/>
      <c r="DGM137" s="36"/>
      <c r="DGN137" s="36"/>
      <c r="DGO137" s="36"/>
      <c r="DGP137" s="36"/>
      <c r="DGQ137" s="36"/>
      <c r="DGR137" s="36"/>
      <c r="DGS137" s="36"/>
      <c r="DGT137" s="36"/>
      <c r="DGU137" s="36"/>
      <c r="DGV137" s="36"/>
      <c r="DGW137" s="36"/>
      <c r="DGX137" s="36"/>
      <c r="DGY137" s="36"/>
      <c r="DGZ137" s="36"/>
      <c r="DHA137" s="36"/>
      <c r="DHB137" s="36"/>
      <c r="DHC137" s="36"/>
      <c r="DHD137" s="36"/>
      <c r="DHE137" s="36"/>
      <c r="DHF137" s="36"/>
      <c r="DHG137" s="36"/>
      <c r="DHH137" s="36"/>
      <c r="DHI137" s="36"/>
      <c r="DHJ137" s="36"/>
      <c r="DHK137" s="36"/>
      <c r="DHL137" s="36"/>
      <c r="DHM137" s="36"/>
      <c r="DHN137" s="36"/>
      <c r="DHO137" s="36"/>
      <c r="DHP137" s="36"/>
      <c r="DHQ137" s="36"/>
      <c r="DHR137" s="36"/>
      <c r="DHS137" s="36"/>
      <c r="DHT137" s="36"/>
      <c r="DHU137" s="36"/>
      <c r="DHV137" s="36"/>
      <c r="DHW137" s="36"/>
      <c r="DHX137" s="36"/>
      <c r="DHY137" s="36"/>
      <c r="DHZ137" s="36"/>
      <c r="DIA137" s="36"/>
      <c r="DIB137" s="36"/>
      <c r="DIC137" s="36"/>
      <c r="DID137" s="36"/>
      <c r="DIE137" s="36"/>
      <c r="DIF137" s="36"/>
      <c r="DIG137" s="36"/>
      <c r="DIH137" s="36"/>
      <c r="DII137" s="36"/>
      <c r="DIJ137" s="36"/>
      <c r="DIK137" s="36"/>
      <c r="DIL137" s="36"/>
      <c r="DIM137" s="36"/>
      <c r="DIN137" s="36"/>
      <c r="DIO137" s="36"/>
      <c r="DIP137" s="36"/>
      <c r="DIQ137" s="36"/>
      <c r="DIR137" s="36"/>
      <c r="DIS137" s="36"/>
      <c r="DIT137" s="36"/>
      <c r="DIU137" s="36"/>
      <c r="DIV137" s="36"/>
      <c r="DIW137" s="36"/>
      <c r="DIX137" s="36"/>
      <c r="DIY137" s="36"/>
      <c r="DIZ137" s="36"/>
      <c r="DJA137" s="36"/>
      <c r="DJB137" s="36"/>
      <c r="DJC137" s="36"/>
      <c r="DJD137" s="36"/>
      <c r="DJE137" s="36"/>
      <c r="DJF137" s="36"/>
      <c r="DJG137" s="36"/>
      <c r="DJH137" s="36"/>
      <c r="DJI137" s="36"/>
      <c r="DJJ137" s="36"/>
      <c r="DJK137" s="36"/>
      <c r="DJL137" s="36"/>
      <c r="DJM137" s="36"/>
      <c r="DJN137" s="36"/>
      <c r="DJO137" s="36"/>
      <c r="DJP137" s="36"/>
      <c r="DJQ137" s="36"/>
      <c r="DJR137" s="36"/>
      <c r="DJS137" s="36"/>
      <c r="DJT137" s="36"/>
      <c r="DJU137" s="36"/>
      <c r="DJV137" s="36"/>
      <c r="DJW137" s="36"/>
      <c r="DJX137" s="36"/>
      <c r="DJY137" s="36"/>
      <c r="DJZ137" s="36"/>
      <c r="DKA137" s="36"/>
      <c r="DKB137" s="36"/>
      <c r="DKC137" s="36"/>
      <c r="DKD137" s="36"/>
      <c r="DKE137" s="36"/>
      <c r="DKF137" s="36"/>
      <c r="DKG137" s="36"/>
      <c r="DKH137" s="36"/>
      <c r="DKI137" s="36"/>
      <c r="DKJ137" s="36"/>
      <c r="DKK137" s="36"/>
      <c r="DKL137" s="36"/>
      <c r="DKM137" s="36"/>
      <c r="DKN137" s="36"/>
      <c r="DKO137" s="36"/>
      <c r="DKP137" s="36"/>
      <c r="DKQ137" s="36"/>
      <c r="DKR137" s="36"/>
      <c r="DKS137" s="36"/>
      <c r="DKT137" s="36"/>
      <c r="DKU137" s="36"/>
      <c r="DKV137" s="36"/>
      <c r="DKW137" s="36"/>
      <c r="DKX137" s="36"/>
      <c r="DKY137" s="36"/>
      <c r="DKZ137" s="36"/>
      <c r="DLA137" s="36"/>
      <c r="DLB137" s="36"/>
      <c r="DLC137" s="36"/>
      <c r="DLD137" s="36"/>
      <c r="DLE137" s="36"/>
      <c r="DLF137" s="36"/>
      <c r="DLG137" s="36"/>
      <c r="DLH137" s="36"/>
      <c r="DLI137" s="36"/>
      <c r="DLJ137" s="36"/>
      <c r="DLK137" s="36"/>
      <c r="DLL137" s="36"/>
      <c r="DLM137" s="36"/>
      <c r="DLN137" s="36"/>
      <c r="DLO137" s="36"/>
      <c r="DLP137" s="36"/>
      <c r="DLQ137" s="36"/>
      <c r="DLR137" s="36"/>
      <c r="DLS137" s="36"/>
      <c r="DLT137" s="36"/>
      <c r="DLU137" s="36"/>
      <c r="DLV137" s="36"/>
      <c r="DLW137" s="36"/>
      <c r="DLX137" s="36"/>
      <c r="DLY137" s="36"/>
      <c r="DLZ137" s="36"/>
      <c r="DMA137" s="36"/>
      <c r="DMB137" s="36"/>
      <c r="DMC137" s="36"/>
      <c r="DMD137" s="36"/>
      <c r="DME137" s="36"/>
      <c r="DMF137" s="36"/>
      <c r="DMG137" s="36"/>
      <c r="DMH137" s="36"/>
      <c r="DMI137" s="36"/>
      <c r="DMJ137" s="36"/>
      <c r="DMK137" s="36"/>
      <c r="DML137" s="36"/>
      <c r="DMM137" s="36"/>
      <c r="DMN137" s="36"/>
      <c r="DMO137" s="36"/>
      <c r="DMP137" s="36"/>
      <c r="DMQ137" s="36"/>
      <c r="DMR137" s="36"/>
      <c r="DMS137" s="36"/>
      <c r="DMT137" s="36"/>
      <c r="DMU137" s="36"/>
      <c r="DMV137" s="36"/>
      <c r="DMW137" s="36"/>
      <c r="DMX137" s="36"/>
      <c r="DMY137" s="36"/>
      <c r="DMZ137" s="36"/>
      <c r="DNA137" s="36"/>
      <c r="DNB137" s="36"/>
      <c r="DNC137" s="36"/>
      <c r="DND137" s="36"/>
      <c r="DNE137" s="36"/>
      <c r="DNF137" s="36"/>
      <c r="DNG137" s="36"/>
      <c r="DNH137" s="36"/>
      <c r="DNI137" s="36"/>
      <c r="DNJ137" s="36"/>
      <c r="DNK137" s="36"/>
      <c r="DNL137" s="36"/>
      <c r="DNM137" s="36"/>
      <c r="DNN137" s="36"/>
      <c r="DNO137" s="36"/>
      <c r="DNP137" s="36"/>
      <c r="DNQ137" s="36"/>
      <c r="DNR137" s="36"/>
      <c r="DNS137" s="36"/>
      <c r="DNT137" s="36"/>
      <c r="DNU137" s="36"/>
      <c r="DNV137" s="36"/>
      <c r="DNW137" s="36"/>
      <c r="DNX137" s="36"/>
      <c r="DNY137" s="36"/>
      <c r="DNZ137" s="36"/>
      <c r="DOA137" s="36"/>
      <c r="DOB137" s="36"/>
      <c r="DOC137" s="36"/>
      <c r="DOD137" s="36"/>
      <c r="DOE137" s="36"/>
      <c r="DOF137" s="36"/>
      <c r="DOG137" s="36"/>
      <c r="DOH137" s="36"/>
      <c r="DOI137" s="36"/>
      <c r="DOJ137" s="36"/>
      <c r="DOK137" s="36"/>
      <c r="DOL137" s="36"/>
      <c r="DOM137" s="36"/>
      <c r="DON137" s="36"/>
      <c r="DOO137" s="36"/>
      <c r="DOP137" s="36"/>
      <c r="DOQ137" s="36"/>
      <c r="DOR137" s="36"/>
      <c r="DOS137" s="36"/>
      <c r="DOT137" s="36"/>
      <c r="DOU137" s="36"/>
      <c r="DOV137" s="36"/>
      <c r="DOW137" s="36"/>
      <c r="DOX137" s="36"/>
      <c r="DOY137" s="36"/>
      <c r="DOZ137" s="36"/>
      <c r="DPA137" s="36"/>
      <c r="DPB137" s="36"/>
      <c r="DPC137" s="36"/>
      <c r="DPD137" s="36"/>
      <c r="DPE137" s="36"/>
      <c r="DPF137" s="36"/>
      <c r="DPG137" s="36"/>
      <c r="DPH137" s="36"/>
      <c r="DPI137" s="36"/>
      <c r="DPJ137" s="36"/>
      <c r="DPK137" s="36"/>
      <c r="DPL137" s="36"/>
      <c r="DPM137" s="36"/>
      <c r="DPN137" s="36"/>
      <c r="DPO137" s="36"/>
      <c r="DPP137" s="36"/>
      <c r="DPQ137" s="36"/>
      <c r="DPR137" s="36"/>
      <c r="DPS137" s="36"/>
      <c r="DPT137" s="36"/>
      <c r="DPU137" s="36"/>
      <c r="DPV137" s="36"/>
      <c r="DPW137" s="36"/>
      <c r="DPX137" s="36"/>
      <c r="DPY137" s="36"/>
      <c r="DPZ137" s="36"/>
      <c r="DQA137" s="36"/>
      <c r="DQB137" s="36"/>
      <c r="DQC137" s="36"/>
      <c r="DQD137" s="36"/>
      <c r="DQE137" s="36"/>
      <c r="DQF137" s="36"/>
      <c r="DQG137" s="36"/>
      <c r="DQH137" s="36"/>
      <c r="DQI137" s="36"/>
      <c r="DQJ137" s="36"/>
      <c r="DQK137" s="36"/>
      <c r="DQL137" s="36"/>
      <c r="DQM137" s="36"/>
      <c r="DQN137" s="36"/>
      <c r="DQO137" s="36"/>
      <c r="DQP137" s="36"/>
      <c r="DQQ137" s="36"/>
      <c r="DQR137" s="36"/>
      <c r="DQS137" s="36"/>
      <c r="DQT137" s="36"/>
      <c r="DQU137" s="36"/>
      <c r="DQV137" s="36"/>
      <c r="DQW137" s="36"/>
      <c r="DQX137" s="36"/>
      <c r="DQY137" s="36"/>
      <c r="DQZ137" s="36"/>
      <c r="DRA137" s="36"/>
      <c r="DRB137" s="36"/>
      <c r="DRC137" s="36"/>
      <c r="DRD137" s="36"/>
      <c r="DRE137" s="36"/>
      <c r="DRF137" s="36"/>
      <c r="DRG137" s="36"/>
      <c r="DRH137" s="36"/>
      <c r="DRI137" s="36"/>
      <c r="DRJ137" s="36"/>
      <c r="DRK137" s="36"/>
      <c r="DRL137" s="36"/>
      <c r="DRM137" s="36"/>
      <c r="DRN137" s="36"/>
      <c r="DRO137" s="36"/>
      <c r="DRP137" s="36"/>
      <c r="DRQ137" s="36"/>
      <c r="DRR137" s="36"/>
      <c r="DRS137" s="36"/>
      <c r="DRT137" s="36"/>
      <c r="DRU137" s="36"/>
      <c r="DRV137" s="36"/>
      <c r="DRW137" s="36"/>
      <c r="DRX137" s="36"/>
      <c r="DRY137" s="36"/>
      <c r="DRZ137" s="36"/>
      <c r="DSA137" s="36"/>
      <c r="DSB137" s="36"/>
      <c r="DSC137" s="36"/>
      <c r="DSD137" s="36"/>
      <c r="DSE137" s="36"/>
      <c r="DSF137" s="36"/>
      <c r="DSG137" s="36"/>
      <c r="DSH137" s="36"/>
      <c r="DSI137" s="36"/>
      <c r="DSJ137" s="36"/>
      <c r="DSK137" s="36"/>
      <c r="DSL137" s="36"/>
      <c r="DSM137" s="36"/>
      <c r="DSN137" s="36"/>
      <c r="DSO137" s="36"/>
      <c r="DSP137" s="36"/>
      <c r="DSQ137" s="36"/>
      <c r="DSR137" s="36"/>
      <c r="DSS137" s="36"/>
      <c r="DST137" s="36"/>
      <c r="DSU137" s="36"/>
      <c r="DSV137" s="36"/>
      <c r="DSW137" s="36"/>
      <c r="DSX137" s="36"/>
      <c r="DSY137" s="36"/>
      <c r="DSZ137" s="36"/>
      <c r="DTA137" s="36"/>
      <c r="DTB137" s="36"/>
      <c r="DTC137" s="36"/>
      <c r="DTD137" s="36"/>
      <c r="DTE137" s="36"/>
      <c r="DTF137" s="36"/>
      <c r="DTG137" s="36"/>
      <c r="DTH137" s="36"/>
      <c r="DTI137" s="36"/>
      <c r="DTJ137" s="36"/>
      <c r="DTK137" s="36"/>
      <c r="DTL137" s="36"/>
      <c r="DTM137" s="36"/>
      <c r="DTN137" s="36"/>
      <c r="DTO137" s="36"/>
      <c r="DTP137" s="36"/>
      <c r="DTQ137" s="36"/>
      <c r="DTR137" s="36"/>
      <c r="DTS137" s="36"/>
      <c r="DTT137" s="36"/>
      <c r="DTU137" s="36"/>
      <c r="DTV137" s="36"/>
      <c r="DTW137" s="36"/>
      <c r="DTX137" s="36"/>
      <c r="DTY137" s="36"/>
      <c r="DTZ137" s="36"/>
      <c r="DUA137" s="36"/>
      <c r="DUB137" s="36"/>
      <c r="DUC137" s="36"/>
      <c r="DUD137" s="36"/>
      <c r="DUE137" s="36"/>
      <c r="DUF137" s="36"/>
      <c r="DUG137" s="36"/>
      <c r="DUH137" s="36"/>
      <c r="DUI137" s="36"/>
      <c r="DUJ137" s="36"/>
      <c r="DUK137" s="36"/>
      <c r="DUL137" s="36"/>
      <c r="DUM137" s="36"/>
      <c r="DUN137" s="36"/>
      <c r="DUO137" s="36"/>
      <c r="DUP137" s="36"/>
      <c r="DUQ137" s="36"/>
      <c r="DUR137" s="36"/>
      <c r="DUS137" s="36"/>
      <c r="DUT137" s="36"/>
      <c r="DUU137" s="36"/>
      <c r="DUV137" s="36"/>
      <c r="DUW137" s="36"/>
      <c r="DUX137" s="36"/>
      <c r="DUY137" s="36"/>
      <c r="DUZ137" s="36"/>
      <c r="DVA137" s="36"/>
      <c r="DVB137" s="36"/>
      <c r="DVC137" s="36"/>
      <c r="DVD137" s="36"/>
      <c r="DVE137" s="36"/>
      <c r="DVF137" s="36"/>
      <c r="DVG137" s="36"/>
      <c r="DVH137" s="36"/>
      <c r="DVI137" s="36"/>
      <c r="DVJ137" s="36"/>
      <c r="DVK137" s="36"/>
      <c r="DVL137" s="36"/>
      <c r="DVM137" s="36"/>
      <c r="DVN137" s="36"/>
      <c r="DVO137" s="36"/>
      <c r="DVP137" s="36"/>
      <c r="DVQ137" s="36"/>
      <c r="DVR137" s="36"/>
      <c r="DVS137" s="36"/>
      <c r="DVT137" s="36"/>
      <c r="DVU137" s="36"/>
      <c r="DVV137" s="36"/>
      <c r="DVW137" s="36"/>
      <c r="DVX137" s="36"/>
      <c r="DVY137" s="36"/>
      <c r="DVZ137" s="36"/>
      <c r="DWA137" s="36"/>
      <c r="DWB137" s="36"/>
      <c r="DWC137" s="36"/>
      <c r="DWD137" s="36"/>
      <c r="DWE137" s="36"/>
      <c r="DWF137" s="36"/>
      <c r="DWG137" s="36"/>
      <c r="DWH137" s="36"/>
      <c r="DWI137" s="36"/>
      <c r="DWJ137" s="36"/>
      <c r="DWK137" s="36"/>
      <c r="DWL137" s="36"/>
      <c r="DWM137" s="36"/>
      <c r="DWN137" s="36"/>
      <c r="DWO137" s="36"/>
      <c r="DWP137" s="36"/>
      <c r="DWQ137" s="36"/>
      <c r="DWR137" s="36"/>
      <c r="DWS137" s="36"/>
      <c r="DWT137" s="36"/>
      <c r="DWU137" s="36"/>
      <c r="DWV137" s="36"/>
      <c r="DWW137" s="36"/>
      <c r="DWX137" s="36"/>
      <c r="DWY137" s="36"/>
      <c r="DWZ137" s="36"/>
      <c r="DXA137" s="36"/>
      <c r="DXB137" s="36"/>
      <c r="DXC137" s="36"/>
      <c r="DXD137" s="36"/>
      <c r="DXE137" s="36"/>
      <c r="DXF137" s="36"/>
      <c r="DXG137" s="36"/>
      <c r="DXH137" s="36"/>
      <c r="DXI137" s="36"/>
      <c r="DXJ137" s="36"/>
      <c r="DXK137" s="36"/>
      <c r="DXL137" s="36"/>
      <c r="DXM137" s="36"/>
      <c r="DXN137" s="36"/>
      <c r="DXO137" s="36"/>
      <c r="DXP137" s="36"/>
      <c r="DXQ137" s="36"/>
      <c r="DXR137" s="36"/>
      <c r="DXS137" s="36"/>
      <c r="DXT137" s="36"/>
      <c r="DXU137" s="36"/>
      <c r="DXV137" s="36"/>
      <c r="DXW137" s="36"/>
      <c r="DXX137" s="36"/>
      <c r="DXY137" s="36"/>
      <c r="DXZ137" s="36"/>
      <c r="DYA137" s="36"/>
      <c r="DYB137" s="36"/>
      <c r="DYC137" s="36"/>
      <c r="DYD137" s="36"/>
      <c r="DYE137" s="36"/>
      <c r="DYF137" s="36"/>
      <c r="DYG137" s="36"/>
      <c r="DYH137" s="36"/>
      <c r="DYI137" s="36"/>
      <c r="DYJ137" s="36"/>
      <c r="DYK137" s="36"/>
      <c r="DYL137" s="36"/>
      <c r="DYM137" s="36"/>
      <c r="DYN137" s="36"/>
      <c r="DYO137" s="36"/>
      <c r="DYP137" s="36"/>
      <c r="DYQ137" s="36"/>
      <c r="DYR137" s="36"/>
      <c r="DYS137" s="36"/>
      <c r="DYT137" s="36"/>
      <c r="DYU137" s="36"/>
      <c r="DYV137" s="36"/>
      <c r="DYW137" s="36"/>
      <c r="DYX137" s="36"/>
      <c r="DYY137" s="36"/>
      <c r="DYZ137" s="36"/>
      <c r="DZA137" s="36"/>
      <c r="DZB137" s="36"/>
      <c r="DZC137" s="36"/>
      <c r="DZD137" s="36"/>
      <c r="DZE137" s="36"/>
      <c r="DZF137" s="36"/>
      <c r="DZG137" s="36"/>
      <c r="DZH137" s="36"/>
      <c r="DZI137" s="36"/>
      <c r="DZJ137" s="36"/>
      <c r="DZK137" s="36"/>
      <c r="DZL137" s="36"/>
      <c r="DZM137" s="36"/>
      <c r="DZN137" s="36"/>
      <c r="DZO137" s="36"/>
      <c r="DZP137" s="36"/>
      <c r="DZQ137" s="36"/>
      <c r="DZR137" s="36"/>
      <c r="DZS137" s="36"/>
      <c r="DZT137" s="36"/>
      <c r="DZU137" s="36"/>
      <c r="DZV137" s="36"/>
      <c r="DZW137" s="36"/>
      <c r="DZX137" s="36"/>
      <c r="DZY137" s="36"/>
      <c r="DZZ137" s="36"/>
      <c r="EAA137" s="36"/>
      <c r="EAB137" s="36"/>
      <c r="EAC137" s="36"/>
      <c r="EAD137" s="36"/>
      <c r="EAE137" s="36"/>
      <c r="EAF137" s="36"/>
      <c r="EAG137" s="36"/>
      <c r="EAH137" s="36"/>
      <c r="EAI137" s="36"/>
      <c r="EAJ137" s="36"/>
      <c r="EAK137" s="36"/>
      <c r="EAL137" s="36"/>
      <c r="EAM137" s="36"/>
      <c r="EAN137" s="36"/>
      <c r="EAO137" s="36"/>
      <c r="EAP137" s="36"/>
      <c r="EAQ137" s="36"/>
      <c r="EAR137" s="36"/>
      <c r="EAS137" s="36"/>
      <c r="EAT137" s="36"/>
      <c r="EAU137" s="36"/>
      <c r="EAV137" s="36"/>
      <c r="EAW137" s="36"/>
      <c r="EAX137" s="36"/>
      <c r="EAY137" s="36"/>
      <c r="EAZ137" s="36"/>
      <c r="EBA137" s="36"/>
      <c r="EBB137" s="36"/>
      <c r="EBC137" s="36"/>
      <c r="EBD137" s="36"/>
      <c r="EBE137" s="36"/>
      <c r="EBF137" s="36"/>
      <c r="EBG137" s="36"/>
      <c r="EBH137" s="36"/>
      <c r="EBI137" s="36"/>
      <c r="EBJ137" s="36"/>
      <c r="EBK137" s="36"/>
      <c r="EBL137" s="36"/>
      <c r="EBM137" s="36"/>
      <c r="EBN137" s="36"/>
      <c r="EBO137" s="36"/>
      <c r="EBP137" s="36"/>
      <c r="EBQ137" s="36"/>
      <c r="EBR137" s="36"/>
      <c r="EBS137" s="36"/>
      <c r="EBT137" s="36"/>
      <c r="EBU137" s="36"/>
      <c r="EBV137" s="36"/>
      <c r="EBW137" s="36"/>
      <c r="EBX137" s="36"/>
      <c r="EBY137" s="36"/>
      <c r="EBZ137" s="36"/>
      <c r="ECA137" s="36"/>
      <c r="ECB137" s="36"/>
      <c r="ECC137" s="36"/>
      <c r="ECD137" s="36"/>
      <c r="ECE137" s="36"/>
      <c r="ECF137" s="36"/>
      <c r="ECG137" s="36"/>
      <c r="ECH137" s="36"/>
      <c r="ECI137" s="36"/>
      <c r="ECJ137" s="36"/>
      <c r="ECK137" s="36"/>
      <c r="ECL137" s="36"/>
      <c r="ECM137" s="36"/>
      <c r="ECN137" s="36"/>
      <c r="ECO137" s="36"/>
      <c r="ECP137" s="36"/>
      <c r="ECQ137" s="36"/>
      <c r="ECR137" s="36"/>
      <c r="ECS137" s="36"/>
      <c r="ECT137" s="36"/>
      <c r="ECU137" s="36"/>
      <c r="ECV137" s="36"/>
      <c r="ECW137" s="36"/>
      <c r="ECX137" s="36"/>
      <c r="ECY137" s="36"/>
      <c r="ECZ137" s="36"/>
      <c r="EDA137" s="36"/>
      <c r="EDB137" s="36"/>
      <c r="EDC137" s="36"/>
      <c r="EDD137" s="36"/>
      <c r="EDE137" s="36"/>
      <c r="EDF137" s="36"/>
      <c r="EDG137" s="36"/>
      <c r="EDH137" s="36"/>
      <c r="EDI137" s="36"/>
      <c r="EDJ137" s="36"/>
      <c r="EDK137" s="36"/>
      <c r="EDL137" s="36"/>
      <c r="EDM137" s="36"/>
      <c r="EDN137" s="36"/>
      <c r="EDO137" s="36"/>
      <c r="EDP137" s="36"/>
      <c r="EDQ137" s="36"/>
      <c r="EDR137" s="36"/>
      <c r="EDS137" s="36"/>
      <c r="EDT137" s="36"/>
      <c r="EDU137" s="36"/>
      <c r="EDV137" s="36"/>
      <c r="EDW137" s="36"/>
      <c r="EDX137" s="36"/>
      <c r="EDY137" s="36"/>
      <c r="EDZ137" s="36"/>
      <c r="EEA137" s="36"/>
      <c r="EEB137" s="36"/>
      <c r="EEC137" s="36"/>
      <c r="EED137" s="36"/>
      <c r="EEE137" s="36"/>
      <c r="EEF137" s="36"/>
      <c r="EEG137" s="36"/>
      <c r="EEH137" s="36"/>
      <c r="EEI137" s="36"/>
      <c r="EEJ137" s="36"/>
      <c r="EEK137" s="36"/>
      <c r="EEL137" s="36"/>
      <c r="EEM137" s="36"/>
      <c r="EEN137" s="36"/>
      <c r="EEO137" s="36"/>
      <c r="EEP137" s="36"/>
      <c r="EEQ137" s="36"/>
      <c r="EER137" s="36"/>
      <c r="EES137" s="36"/>
      <c r="EET137" s="36"/>
      <c r="EEU137" s="36"/>
      <c r="EEV137" s="36"/>
      <c r="EEW137" s="36"/>
      <c r="EEX137" s="36"/>
      <c r="EEY137" s="36"/>
      <c r="EEZ137" s="36"/>
      <c r="EFA137" s="36"/>
      <c r="EFB137" s="36"/>
      <c r="EFC137" s="36"/>
      <c r="EFD137" s="36"/>
      <c r="EFE137" s="36"/>
      <c r="EFF137" s="36"/>
      <c r="EFG137" s="36"/>
      <c r="EFH137" s="36"/>
      <c r="EFI137" s="36"/>
      <c r="EFJ137" s="36"/>
      <c r="EFK137" s="36"/>
      <c r="EFL137" s="36"/>
      <c r="EFM137" s="36"/>
      <c r="EFN137" s="36"/>
      <c r="EFO137" s="36"/>
      <c r="EFP137" s="36"/>
      <c r="EFQ137" s="36"/>
      <c r="EFR137" s="36"/>
      <c r="EFS137" s="36"/>
      <c r="EFT137" s="36"/>
      <c r="EFU137" s="36"/>
      <c r="EFV137" s="36"/>
      <c r="EFW137" s="36"/>
      <c r="EFX137" s="36"/>
      <c r="EFY137" s="36"/>
      <c r="EFZ137" s="36"/>
      <c r="EGA137" s="36"/>
      <c r="EGB137" s="36"/>
      <c r="EGC137" s="36"/>
      <c r="EGD137" s="36"/>
      <c r="EGE137" s="36"/>
      <c r="EGF137" s="36"/>
      <c r="EGG137" s="36"/>
      <c r="EGH137" s="36"/>
      <c r="EGI137" s="36"/>
      <c r="EGJ137" s="36"/>
      <c r="EGK137" s="36"/>
      <c r="EGL137" s="36"/>
      <c r="EGM137" s="36"/>
      <c r="EGN137" s="36"/>
      <c r="EGO137" s="36"/>
      <c r="EGP137" s="36"/>
      <c r="EGQ137" s="36"/>
      <c r="EGR137" s="36"/>
      <c r="EGS137" s="36"/>
      <c r="EGT137" s="36"/>
      <c r="EGU137" s="36"/>
      <c r="EGV137" s="36"/>
      <c r="EGW137" s="36"/>
      <c r="EGX137" s="36"/>
      <c r="EGY137" s="36"/>
      <c r="EGZ137" s="36"/>
      <c r="EHA137" s="36"/>
      <c r="EHB137" s="36"/>
      <c r="EHC137" s="36"/>
      <c r="EHD137" s="36"/>
      <c r="EHE137" s="36"/>
      <c r="EHF137" s="36"/>
      <c r="EHG137" s="36"/>
      <c r="EHH137" s="36"/>
      <c r="EHI137" s="36"/>
      <c r="EHJ137" s="36"/>
      <c r="EHK137" s="36"/>
      <c r="EHL137" s="36"/>
      <c r="EHM137" s="36"/>
      <c r="EHN137" s="36"/>
      <c r="EHO137" s="36"/>
      <c r="EHP137" s="36"/>
      <c r="EHQ137" s="36"/>
      <c r="EHR137" s="36"/>
      <c r="EHS137" s="36"/>
      <c r="EHT137" s="36"/>
      <c r="EHU137" s="36"/>
      <c r="EHV137" s="36"/>
      <c r="EHW137" s="36"/>
      <c r="EHX137" s="36"/>
      <c r="EHY137" s="36"/>
      <c r="EHZ137" s="36"/>
      <c r="EIA137" s="36"/>
      <c r="EIB137" s="36"/>
      <c r="EIC137" s="36"/>
      <c r="EID137" s="36"/>
      <c r="EIE137" s="36"/>
      <c r="EIF137" s="36"/>
      <c r="EIG137" s="36"/>
      <c r="EIH137" s="36"/>
      <c r="EII137" s="36"/>
      <c r="EIJ137" s="36"/>
      <c r="EIK137" s="36"/>
      <c r="EIL137" s="36"/>
      <c r="EIM137" s="36"/>
      <c r="EIN137" s="36"/>
      <c r="EIO137" s="36"/>
      <c r="EIP137" s="36"/>
      <c r="EIQ137" s="36"/>
      <c r="EIR137" s="36"/>
      <c r="EIS137" s="36"/>
      <c r="EIT137" s="36"/>
      <c r="EIU137" s="36"/>
      <c r="EIV137" s="36"/>
      <c r="EIW137" s="36"/>
      <c r="EIX137" s="36"/>
      <c r="EIY137" s="36"/>
      <c r="EIZ137" s="36"/>
      <c r="EJA137" s="36"/>
      <c r="EJB137" s="36"/>
      <c r="EJC137" s="36"/>
      <c r="EJD137" s="36"/>
      <c r="EJE137" s="36"/>
      <c r="EJF137" s="36"/>
      <c r="EJG137" s="36"/>
      <c r="EJH137" s="36"/>
      <c r="EJI137" s="36"/>
      <c r="EJJ137" s="36"/>
      <c r="EJK137" s="36"/>
      <c r="EJL137" s="36"/>
      <c r="EJM137" s="36"/>
      <c r="EJN137" s="36"/>
      <c r="EJO137" s="36"/>
      <c r="EJP137" s="36"/>
      <c r="EJQ137" s="36"/>
      <c r="EJR137" s="36"/>
      <c r="EJS137" s="36"/>
      <c r="EJT137" s="36"/>
      <c r="EJU137" s="36"/>
      <c r="EJV137" s="36"/>
      <c r="EJW137" s="36"/>
      <c r="EJX137" s="36"/>
      <c r="EJY137" s="36"/>
      <c r="EJZ137" s="36"/>
      <c r="EKA137" s="36"/>
      <c r="EKB137" s="36"/>
      <c r="EKC137" s="36"/>
      <c r="EKD137" s="36"/>
      <c r="EKE137" s="36"/>
      <c r="EKF137" s="36"/>
      <c r="EKG137" s="36"/>
      <c r="EKH137" s="36"/>
      <c r="EKI137" s="36"/>
      <c r="EKJ137" s="36"/>
      <c r="EKK137" s="36"/>
      <c r="EKL137" s="36"/>
      <c r="EKM137" s="36"/>
      <c r="EKN137" s="36"/>
      <c r="EKO137" s="36"/>
      <c r="EKP137" s="36"/>
      <c r="EKQ137" s="36"/>
      <c r="EKR137" s="36"/>
      <c r="EKS137" s="36"/>
      <c r="EKT137" s="36"/>
      <c r="EKU137" s="36"/>
      <c r="EKV137" s="36"/>
      <c r="EKW137" s="36"/>
      <c r="EKX137" s="36"/>
      <c r="EKY137" s="36"/>
      <c r="EKZ137" s="36"/>
      <c r="ELA137" s="36"/>
      <c r="ELB137" s="36"/>
      <c r="ELC137" s="36"/>
      <c r="ELD137" s="36"/>
      <c r="ELE137" s="36"/>
      <c r="ELF137" s="36"/>
      <c r="ELG137" s="36"/>
      <c r="ELH137" s="36"/>
      <c r="ELI137" s="36"/>
      <c r="ELJ137" s="36"/>
      <c r="ELK137" s="36"/>
      <c r="ELL137" s="36"/>
      <c r="ELM137" s="36"/>
      <c r="ELN137" s="36"/>
      <c r="ELO137" s="36"/>
      <c r="ELP137" s="36"/>
      <c r="ELQ137" s="36"/>
      <c r="ELR137" s="36"/>
      <c r="ELS137" s="36"/>
      <c r="ELT137" s="36"/>
      <c r="ELU137" s="36"/>
      <c r="ELV137" s="36"/>
      <c r="ELW137" s="36"/>
      <c r="ELX137" s="36"/>
      <c r="ELY137" s="36"/>
      <c r="ELZ137" s="36"/>
      <c r="EMA137" s="36"/>
      <c r="EMB137" s="36"/>
      <c r="EMC137" s="36"/>
      <c r="EMD137" s="36"/>
      <c r="EME137" s="36"/>
      <c r="EMF137" s="36"/>
      <c r="EMG137" s="36"/>
      <c r="EMH137" s="36"/>
      <c r="EMI137" s="36"/>
      <c r="EMJ137" s="36"/>
      <c r="EMK137" s="36"/>
      <c r="EML137" s="36"/>
      <c r="EMM137" s="36"/>
      <c r="EMN137" s="36"/>
      <c r="EMO137" s="36"/>
      <c r="EMP137" s="36"/>
      <c r="EMQ137" s="36"/>
      <c r="EMR137" s="36"/>
      <c r="EMS137" s="36"/>
      <c r="EMT137" s="36"/>
      <c r="EMU137" s="36"/>
      <c r="EMV137" s="36"/>
      <c r="EMW137" s="36"/>
      <c r="EMX137" s="36"/>
      <c r="EMY137" s="36"/>
      <c r="EMZ137" s="36"/>
      <c r="ENA137" s="36"/>
      <c r="ENB137" s="36"/>
      <c r="ENC137" s="36"/>
      <c r="END137" s="36"/>
      <c r="ENE137" s="36"/>
      <c r="ENF137" s="36"/>
      <c r="ENG137" s="36"/>
      <c r="ENH137" s="36"/>
      <c r="ENI137" s="36"/>
      <c r="ENJ137" s="36"/>
      <c r="ENK137" s="36"/>
      <c r="ENL137" s="36"/>
      <c r="ENM137" s="36"/>
      <c r="ENN137" s="36"/>
      <c r="ENO137" s="36"/>
      <c r="ENP137" s="36"/>
      <c r="ENQ137" s="36"/>
      <c r="ENR137" s="36"/>
      <c r="ENS137" s="36"/>
      <c r="ENT137" s="36"/>
      <c r="ENU137" s="36"/>
      <c r="ENV137" s="36"/>
      <c r="ENW137" s="36"/>
      <c r="ENX137" s="36"/>
      <c r="ENY137" s="36"/>
      <c r="ENZ137" s="36"/>
      <c r="EOA137" s="36"/>
      <c r="EOB137" s="36"/>
      <c r="EOC137" s="36"/>
      <c r="EOD137" s="36"/>
      <c r="EOE137" s="36"/>
      <c r="EOF137" s="36"/>
      <c r="EOG137" s="36"/>
      <c r="EOH137" s="36"/>
      <c r="EOI137" s="36"/>
      <c r="EOJ137" s="36"/>
      <c r="EOK137" s="36"/>
      <c r="EOL137" s="36"/>
      <c r="EOM137" s="36"/>
      <c r="EON137" s="36"/>
      <c r="EOO137" s="36"/>
      <c r="EOP137" s="36"/>
      <c r="EOQ137" s="36"/>
      <c r="EOR137" s="36"/>
      <c r="EOS137" s="36"/>
      <c r="EOT137" s="36"/>
      <c r="EOU137" s="36"/>
      <c r="EOV137" s="36"/>
      <c r="EOW137" s="36"/>
      <c r="EOX137" s="36"/>
      <c r="EOY137" s="36"/>
      <c r="EOZ137" s="36"/>
      <c r="EPA137" s="36"/>
      <c r="EPB137" s="36"/>
      <c r="EPC137" s="36"/>
      <c r="EPD137" s="36"/>
      <c r="EPE137" s="36"/>
      <c r="EPF137" s="36"/>
      <c r="EPG137" s="36"/>
      <c r="EPH137" s="36"/>
      <c r="EPI137" s="36"/>
      <c r="EPJ137" s="36"/>
      <c r="EPK137" s="36"/>
      <c r="EPL137" s="36"/>
      <c r="EPM137" s="36"/>
      <c r="EPN137" s="36"/>
      <c r="EPO137" s="36"/>
      <c r="EPP137" s="36"/>
      <c r="EPQ137" s="36"/>
      <c r="EPR137" s="36"/>
      <c r="EPS137" s="36"/>
      <c r="EPT137" s="36"/>
      <c r="EPU137" s="36"/>
      <c r="EPV137" s="36"/>
      <c r="EPW137" s="36"/>
      <c r="EPX137" s="36"/>
      <c r="EPY137" s="36"/>
      <c r="EPZ137" s="36"/>
      <c r="EQA137" s="36"/>
      <c r="EQB137" s="36"/>
      <c r="EQC137" s="36"/>
      <c r="EQD137" s="36"/>
      <c r="EQE137" s="36"/>
      <c r="EQF137" s="36"/>
      <c r="EQG137" s="36"/>
      <c r="EQH137" s="36"/>
      <c r="EQI137" s="36"/>
      <c r="EQJ137" s="36"/>
      <c r="EQK137" s="36"/>
      <c r="EQL137" s="36"/>
      <c r="EQM137" s="36"/>
      <c r="EQN137" s="36"/>
      <c r="EQO137" s="36"/>
      <c r="EQP137" s="36"/>
      <c r="EQQ137" s="36"/>
      <c r="EQR137" s="36"/>
      <c r="EQS137" s="36"/>
      <c r="EQT137" s="36"/>
      <c r="EQU137" s="36"/>
      <c r="EQV137" s="36"/>
      <c r="EQW137" s="36"/>
      <c r="EQX137" s="36"/>
      <c r="EQY137" s="36"/>
      <c r="EQZ137" s="36"/>
      <c r="ERA137" s="36"/>
      <c r="ERB137" s="36"/>
      <c r="ERC137" s="36"/>
      <c r="ERD137" s="36"/>
      <c r="ERE137" s="36"/>
      <c r="ERF137" s="36"/>
      <c r="ERG137" s="36"/>
      <c r="ERH137" s="36"/>
      <c r="ERI137" s="36"/>
      <c r="ERJ137" s="36"/>
      <c r="ERK137" s="36"/>
      <c r="ERL137" s="36"/>
      <c r="ERM137" s="36"/>
      <c r="ERN137" s="36"/>
      <c r="ERO137" s="36"/>
      <c r="ERP137" s="36"/>
      <c r="ERQ137" s="36"/>
      <c r="ERR137" s="36"/>
      <c r="ERS137" s="36"/>
      <c r="ERT137" s="36"/>
      <c r="ERU137" s="36"/>
      <c r="ERV137" s="36"/>
      <c r="ERW137" s="36"/>
      <c r="ERX137" s="36"/>
      <c r="ERY137" s="36"/>
      <c r="ERZ137" s="36"/>
      <c r="ESA137" s="36"/>
      <c r="ESB137" s="36"/>
      <c r="ESC137" s="36"/>
      <c r="ESD137" s="36"/>
      <c r="ESE137" s="36"/>
      <c r="ESF137" s="36"/>
      <c r="ESG137" s="36"/>
      <c r="ESH137" s="36"/>
      <c r="ESI137" s="36"/>
      <c r="ESJ137" s="36"/>
      <c r="ESK137" s="36"/>
      <c r="ESL137" s="36"/>
      <c r="ESM137" s="36"/>
      <c r="ESN137" s="36"/>
      <c r="ESO137" s="36"/>
      <c r="ESP137" s="36"/>
      <c r="ESQ137" s="36"/>
      <c r="ESR137" s="36"/>
      <c r="ESS137" s="36"/>
      <c r="EST137" s="36"/>
      <c r="ESU137" s="36"/>
      <c r="ESV137" s="36"/>
      <c r="ESW137" s="36"/>
      <c r="ESX137" s="36"/>
      <c r="ESY137" s="36"/>
      <c r="ESZ137" s="36"/>
      <c r="ETA137" s="36"/>
      <c r="ETB137" s="36"/>
      <c r="ETC137" s="36"/>
      <c r="ETD137" s="36"/>
      <c r="ETE137" s="36"/>
      <c r="ETF137" s="36"/>
      <c r="ETG137" s="36"/>
      <c r="ETH137" s="36"/>
      <c r="ETI137" s="36"/>
      <c r="ETJ137" s="36"/>
      <c r="ETK137" s="36"/>
      <c r="ETL137" s="36"/>
      <c r="ETM137" s="36"/>
      <c r="ETN137" s="36"/>
      <c r="ETO137" s="36"/>
      <c r="ETP137" s="36"/>
      <c r="ETQ137" s="36"/>
      <c r="ETR137" s="36"/>
      <c r="ETS137" s="36"/>
      <c r="ETT137" s="36"/>
      <c r="ETU137" s="36"/>
      <c r="ETV137" s="36"/>
      <c r="ETW137" s="36"/>
      <c r="ETX137" s="36"/>
      <c r="ETY137" s="36"/>
      <c r="ETZ137" s="36"/>
      <c r="EUA137" s="36"/>
      <c r="EUB137" s="36"/>
      <c r="EUC137" s="36"/>
      <c r="EUD137" s="36"/>
      <c r="EUE137" s="36"/>
      <c r="EUF137" s="36"/>
      <c r="EUG137" s="36"/>
      <c r="EUH137" s="36"/>
      <c r="EUI137" s="36"/>
      <c r="EUJ137" s="36"/>
      <c r="EUK137" s="36"/>
      <c r="EUL137" s="36"/>
      <c r="EUM137" s="36"/>
      <c r="EUN137" s="36"/>
      <c r="EUO137" s="36"/>
      <c r="EUP137" s="36"/>
      <c r="EUQ137" s="36"/>
      <c r="EUR137" s="36"/>
      <c r="EUS137" s="36"/>
      <c r="EUT137" s="36"/>
      <c r="EUU137" s="36"/>
      <c r="EUV137" s="36"/>
      <c r="EUW137" s="36"/>
      <c r="EUX137" s="36"/>
      <c r="EUY137" s="36"/>
      <c r="EUZ137" s="36"/>
      <c r="EVA137" s="36"/>
      <c r="EVB137" s="36"/>
      <c r="EVC137" s="36"/>
      <c r="EVD137" s="36"/>
      <c r="EVE137" s="36"/>
      <c r="EVF137" s="36"/>
      <c r="EVG137" s="36"/>
      <c r="EVH137" s="36"/>
      <c r="EVI137" s="36"/>
      <c r="EVJ137" s="36"/>
      <c r="EVK137" s="36"/>
      <c r="EVL137" s="36"/>
      <c r="EVM137" s="36"/>
      <c r="EVN137" s="36"/>
      <c r="EVO137" s="36"/>
      <c r="EVP137" s="36"/>
      <c r="EVQ137" s="36"/>
      <c r="EVR137" s="36"/>
      <c r="EVS137" s="36"/>
      <c r="EVT137" s="36"/>
      <c r="EVU137" s="36"/>
      <c r="EVV137" s="36"/>
      <c r="EVW137" s="36"/>
      <c r="EVX137" s="36"/>
      <c r="EVY137" s="36"/>
      <c r="EVZ137" s="36"/>
      <c r="EWA137" s="36"/>
      <c r="EWB137" s="36"/>
      <c r="EWC137" s="36"/>
      <c r="EWD137" s="36"/>
      <c r="EWE137" s="36"/>
      <c r="EWF137" s="36"/>
      <c r="EWG137" s="36"/>
      <c r="EWH137" s="36"/>
      <c r="EWI137" s="36"/>
      <c r="EWJ137" s="36"/>
      <c r="EWK137" s="36"/>
      <c r="EWL137" s="36"/>
      <c r="EWM137" s="36"/>
      <c r="EWN137" s="36"/>
      <c r="EWO137" s="36"/>
      <c r="EWP137" s="36"/>
      <c r="EWQ137" s="36"/>
      <c r="EWR137" s="36"/>
      <c r="EWS137" s="36"/>
      <c r="EWT137" s="36"/>
      <c r="EWU137" s="36"/>
      <c r="EWV137" s="36"/>
      <c r="EWW137" s="36"/>
      <c r="EWX137" s="36"/>
      <c r="EWY137" s="36"/>
      <c r="EWZ137" s="36"/>
      <c r="EXA137" s="36"/>
      <c r="EXB137" s="36"/>
      <c r="EXC137" s="36"/>
      <c r="EXD137" s="36"/>
      <c r="EXE137" s="36"/>
      <c r="EXF137" s="36"/>
      <c r="EXG137" s="36"/>
      <c r="EXH137" s="36"/>
      <c r="EXI137" s="36"/>
      <c r="EXJ137" s="36"/>
      <c r="EXK137" s="36"/>
      <c r="EXL137" s="36"/>
      <c r="EXM137" s="36"/>
      <c r="EXN137" s="36"/>
      <c r="EXO137" s="36"/>
      <c r="EXP137" s="36"/>
      <c r="EXQ137" s="36"/>
      <c r="EXR137" s="36"/>
      <c r="EXS137" s="36"/>
      <c r="EXT137" s="36"/>
      <c r="EXU137" s="36"/>
      <c r="EXV137" s="36"/>
      <c r="EXW137" s="36"/>
      <c r="EXX137" s="36"/>
      <c r="EXY137" s="36"/>
      <c r="EXZ137" s="36"/>
      <c r="EYA137" s="36"/>
      <c r="EYB137" s="36"/>
      <c r="EYC137" s="36"/>
      <c r="EYD137" s="36"/>
      <c r="EYE137" s="36"/>
      <c r="EYF137" s="36"/>
      <c r="EYG137" s="36"/>
      <c r="EYH137" s="36"/>
      <c r="EYI137" s="36"/>
      <c r="EYJ137" s="36"/>
      <c r="EYK137" s="36"/>
      <c r="EYL137" s="36"/>
      <c r="EYM137" s="36"/>
      <c r="EYN137" s="36"/>
      <c r="EYO137" s="36"/>
      <c r="EYP137" s="36"/>
      <c r="EYQ137" s="36"/>
      <c r="EYR137" s="36"/>
      <c r="EYS137" s="36"/>
      <c r="EYT137" s="36"/>
      <c r="EYU137" s="36"/>
      <c r="EYV137" s="36"/>
      <c r="EYW137" s="36"/>
      <c r="EYX137" s="36"/>
      <c r="EYY137" s="36"/>
      <c r="EYZ137" s="36"/>
      <c r="EZA137" s="36"/>
      <c r="EZB137" s="36"/>
      <c r="EZC137" s="36"/>
      <c r="EZD137" s="36"/>
      <c r="EZE137" s="36"/>
      <c r="EZF137" s="36"/>
      <c r="EZG137" s="36"/>
      <c r="EZH137" s="36"/>
      <c r="EZI137" s="36"/>
      <c r="EZJ137" s="36"/>
      <c r="EZK137" s="36"/>
      <c r="EZL137" s="36"/>
      <c r="EZM137" s="36"/>
      <c r="EZN137" s="36"/>
      <c r="EZO137" s="36"/>
      <c r="EZP137" s="36"/>
      <c r="EZQ137" s="36"/>
      <c r="EZR137" s="36"/>
      <c r="EZS137" s="36"/>
      <c r="EZT137" s="36"/>
      <c r="EZU137" s="36"/>
      <c r="EZV137" s="36"/>
      <c r="EZW137" s="36"/>
      <c r="EZX137" s="36"/>
      <c r="EZY137" s="36"/>
      <c r="EZZ137" s="36"/>
      <c r="FAA137" s="36"/>
      <c r="FAB137" s="36"/>
      <c r="FAC137" s="36"/>
      <c r="FAD137" s="36"/>
      <c r="FAE137" s="36"/>
      <c r="FAF137" s="36"/>
      <c r="FAG137" s="36"/>
      <c r="FAH137" s="36"/>
      <c r="FAI137" s="36"/>
      <c r="FAJ137" s="36"/>
      <c r="FAK137" s="36"/>
      <c r="FAL137" s="36"/>
      <c r="FAM137" s="36"/>
      <c r="FAN137" s="36"/>
      <c r="FAO137" s="36"/>
      <c r="FAP137" s="36"/>
      <c r="FAQ137" s="36"/>
      <c r="FAR137" s="36"/>
      <c r="FAS137" s="36"/>
      <c r="FAT137" s="36"/>
      <c r="FAU137" s="36"/>
      <c r="FAV137" s="36"/>
      <c r="FAW137" s="36"/>
      <c r="FAX137" s="36"/>
      <c r="FAY137" s="36"/>
      <c r="FAZ137" s="36"/>
      <c r="FBA137" s="36"/>
      <c r="FBB137" s="36"/>
      <c r="FBC137" s="36"/>
      <c r="FBD137" s="36"/>
      <c r="FBE137" s="36"/>
      <c r="FBF137" s="36"/>
      <c r="FBG137" s="36"/>
      <c r="FBH137" s="36"/>
      <c r="FBI137" s="36"/>
      <c r="FBJ137" s="36"/>
      <c r="FBK137" s="36"/>
      <c r="FBL137" s="36"/>
      <c r="FBM137" s="36"/>
      <c r="FBN137" s="36"/>
      <c r="FBO137" s="36"/>
      <c r="FBP137" s="36"/>
      <c r="FBQ137" s="36"/>
      <c r="FBR137" s="36"/>
      <c r="FBS137" s="36"/>
      <c r="FBT137" s="36"/>
      <c r="FBU137" s="36"/>
      <c r="FBV137" s="36"/>
      <c r="FBW137" s="36"/>
      <c r="FBX137" s="36"/>
      <c r="FBY137" s="36"/>
      <c r="FBZ137" s="36"/>
      <c r="FCA137" s="36"/>
      <c r="FCB137" s="36"/>
      <c r="FCC137" s="36"/>
      <c r="FCD137" s="36"/>
      <c r="FCE137" s="36"/>
      <c r="FCF137" s="36"/>
      <c r="FCG137" s="36"/>
      <c r="FCH137" s="36"/>
      <c r="FCI137" s="36"/>
      <c r="FCJ137" s="36"/>
      <c r="FCK137" s="36"/>
      <c r="FCL137" s="36"/>
      <c r="FCM137" s="36"/>
      <c r="FCN137" s="36"/>
      <c r="FCO137" s="36"/>
      <c r="FCP137" s="36"/>
      <c r="FCQ137" s="36"/>
      <c r="FCR137" s="36"/>
      <c r="FCS137" s="36"/>
      <c r="FCT137" s="36"/>
      <c r="FCU137" s="36"/>
      <c r="FCV137" s="36"/>
      <c r="FCW137" s="36"/>
      <c r="FCX137" s="36"/>
      <c r="FCY137" s="36"/>
      <c r="FCZ137" s="36"/>
      <c r="FDA137" s="36"/>
      <c r="FDB137" s="36"/>
      <c r="FDC137" s="36"/>
      <c r="FDD137" s="36"/>
      <c r="FDE137" s="36"/>
      <c r="FDF137" s="36"/>
      <c r="FDG137" s="36"/>
      <c r="FDH137" s="36"/>
      <c r="FDI137" s="36"/>
      <c r="FDJ137" s="36"/>
      <c r="FDK137" s="36"/>
      <c r="FDL137" s="36"/>
      <c r="FDM137" s="36"/>
      <c r="FDN137" s="36"/>
      <c r="FDO137" s="36"/>
      <c r="FDP137" s="36"/>
      <c r="FDQ137" s="36"/>
      <c r="FDR137" s="36"/>
      <c r="FDS137" s="36"/>
      <c r="FDT137" s="36"/>
      <c r="FDU137" s="36"/>
      <c r="FDV137" s="36"/>
      <c r="FDW137" s="36"/>
      <c r="FDX137" s="36"/>
      <c r="FDY137" s="36"/>
      <c r="FDZ137" s="36"/>
      <c r="FEA137" s="36"/>
      <c r="FEB137" s="36"/>
      <c r="FEC137" s="36"/>
      <c r="FED137" s="36"/>
      <c r="FEE137" s="36"/>
      <c r="FEF137" s="36"/>
      <c r="FEG137" s="36"/>
      <c r="FEH137" s="36"/>
      <c r="FEI137" s="36"/>
      <c r="FEJ137" s="36"/>
      <c r="FEK137" s="36"/>
      <c r="FEL137" s="36"/>
      <c r="FEM137" s="36"/>
      <c r="FEN137" s="36"/>
      <c r="FEO137" s="36"/>
      <c r="FEP137" s="36"/>
      <c r="FEQ137" s="36"/>
      <c r="FER137" s="36"/>
      <c r="FES137" s="36"/>
      <c r="FET137" s="36"/>
      <c r="FEU137" s="36"/>
      <c r="FEV137" s="36"/>
      <c r="FEW137" s="36"/>
      <c r="FEX137" s="36"/>
      <c r="FEY137" s="36"/>
      <c r="FEZ137" s="36"/>
      <c r="FFA137" s="36"/>
      <c r="FFB137" s="36"/>
      <c r="FFC137" s="36"/>
      <c r="FFD137" s="36"/>
      <c r="FFE137" s="36"/>
      <c r="FFF137" s="36"/>
      <c r="FFG137" s="36"/>
      <c r="FFH137" s="36"/>
      <c r="FFI137" s="36"/>
      <c r="FFJ137" s="36"/>
      <c r="FFK137" s="36"/>
      <c r="FFL137" s="36"/>
      <c r="FFM137" s="36"/>
      <c r="FFN137" s="36"/>
      <c r="FFO137" s="36"/>
      <c r="FFP137" s="36"/>
      <c r="FFQ137" s="36"/>
      <c r="FFR137" s="36"/>
      <c r="FFS137" s="36"/>
      <c r="FFT137" s="36"/>
      <c r="FFU137" s="36"/>
      <c r="FFV137" s="36"/>
      <c r="FFW137" s="36"/>
      <c r="FFX137" s="36"/>
      <c r="FFY137" s="36"/>
      <c r="FFZ137" s="36"/>
      <c r="FGA137" s="36"/>
      <c r="FGB137" s="36"/>
      <c r="FGC137" s="36"/>
      <c r="FGD137" s="36"/>
      <c r="FGE137" s="36"/>
      <c r="FGF137" s="36"/>
      <c r="FGG137" s="36"/>
      <c r="FGH137" s="36"/>
      <c r="FGI137" s="36"/>
      <c r="FGJ137" s="36"/>
      <c r="FGK137" s="36"/>
      <c r="FGL137" s="36"/>
      <c r="FGM137" s="36"/>
      <c r="FGN137" s="36"/>
      <c r="FGO137" s="36"/>
      <c r="FGP137" s="36"/>
      <c r="FGQ137" s="36"/>
      <c r="FGR137" s="36"/>
      <c r="FGS137" s="36"/>
      <c r="FGT137" s="36"/>
      <c r="FGU137" s="36"/>
      <c r="FGV137" s="36"/>
      <c r="FGW137" s="36"/>
      <c r="FGX137" s="36"/>
      <c r="FGY137" s="36"/>
      <c r="FGZ137" s="36"/>
      <c r="FHA137" s="36"/>
      <c r="FHB137" s="36"/>
      <c r="FHC137" s="36"/>
      <c r="FHD137" s="36"/>
      <c r="FHE137" s="36"/>
      <c r="FHF137" s="36"/>
      <c r="FHG137" s="36"/>
      <c r="FHH137" s="36"/>
      <c r="FHI137" s="36"/>
      <c r="FHJ137" s="36"/>
      <c r="FHK137" s="36"/>
      <c r="FHL137" s="36"/>
      <c r="FHM137" s="36"/>
      <c r="FHN137" s="36"/>
      <c r="FHO137" s="36"/>
      <c r="FHP137" s="36"/>
      <c r="FHQ137" s="36"/>
      <c r="FHR137" s="36"/>
      <c r="FHS137" s="36"/>
      <c r="FHT137" s="36"/>
      <c r="FHU137" s="36"/>
      <c r="FHV137" s="36"/>
      <c r="FHW137" s="36"/>
      <c r="FHX137" s="36"/>
      <c r="FHY137" s="36"/>
      <c r="FHZ137" s="36"/>
      <c r="FIA137" s="36"/>
      <c r="FIB137" s="36"/>
      <c r="FIC137" s="36"/>
      <c r="FID137" s="36"/>
      <c r="FIE137" s="36"/>
      <c r="FIF137" s="36"/>
      <c r="FIG137" s="36"/>
      <c r="FIH137" s="36"/>
      <c r="FII137" s="36"/>
      <c r="FIJ137" s="36"/>
      <c r="FIK137" s="36"/>
      <c r="FIL137" s="36"/>
      <c r="FIM137" s="36"/>
      <c r="FIN137" s="36"/>
      <c r="FIO137" s="36"/>
      <c r="FIP137" s="36"/>
      <c r="FIQ137" s="36"/>
      <c r="FIR137" s="36"/>
      <c r="FIS137" s="36"/>
      <c r="FIT137" s="36"/>
      <c r="FIU137" s="36"/>
      <c r="FIV137" s="36"/>
      <c r="FIW137" s="36"/>
      <c r="FIX137" s="36"/>
      <c r="FIY137" s="36"/>
      <c r="FIZ137" s="36"/>
      <c r="FJA137" s="36"/>
      <c r="FJB137" s="36"/>
      <c r="FJC137" s="36"/>
      <c r="FJD137" s="36"/>
      <c r="FJE137" s="36"/>
      <c r="FJF137" s="36"/>
      <c r="FJG137" s="36"/>
      <c r="FJH137" s="36"/>
      <c r="FJI137" s="36"/>
      <c r="FJJ137" s="36"/>
      <c r="FJK137" s="36"/>
      <c r="FJL137" s="36"/>
      <c r="FJM137" s="36"/>
      <c r="FJN137" s="36"/>
      <c r="FJO137" s="36"/>
      <c r="FJP137" s="36"/>
      <c r="FJQ137" s="36"/>
      <c r="FJR137" s="36"/>
      <c r="FJS137" s="36"/>
      <c r="FJT137" s="36"/>
      <c r="FJU137" s="36"/>
      <c r="FJV137" s="36"/>
      <c r="FJW137" s="36"/>
      <c r="FJX137" s="36"/>
      <c r="FJY137" s="36"/>
      <c r="FJZ137" s="36"/>
      <c r="FKA137" s="36"/>
      <c r="FKB137" s="36"/>
      <c r="FKC137" s="36"/>
      <c r="FKD137" s="36"/>
      <c r="FKE137" s="36"/>
      <c r="FKF137" s="36"/>
      <c r="FKG137" s="36"/>
      <c r="FKH137" s="36"/>
      <c r="FKI137" s="36"/>
      <c r="FKJ137" s="36"/>
      <c r="FKK137" s="36"/>
      <c r="FKL137" s="36"/>
      <c r="FKM137" s="36"/>
      <c r="FKN137" s="36"/>
      <c r="FKO137" s="36"/>
      <c r="FKP137" s="36"/>
      <c r="FKQ137" s="36"/>
      <c r="FKR137" s="36"/>
      <c r="FKS137" s="36"/>
      <c r="FKT137" s="36"/>
      <c r="FKU137" s="36"/>
      <c r="FKV137" s="36"/>
      <c r="FKW137" s="36"/>
      <c r="FKX137" s="36"/>
      <c r="FKY137" s="36"/>
      <c r="FKZ137" s="36"/>
      <c r="FLA137" s="36"/>
      <c r="FLB137" s="36"/>
      <c r="FLC137" s="36"/>
      <c r="FLD137" s="36"/>
      <c r="FLE137" s="36"/>
      <c r="FLF137" s="36"/>
      <c r="FLG137" s="36"/>
      <c r="FLH137" s="36"/>
      <c r="FLI137" s="36"/>
      <c r="FLJ137" s="36"/>
      <c r="FLK137" s="36"/>
      <c r="FLL137" s="36"/>
      <c r="FLM137" s="36"/>
      <c r="FLN137" s="36"/>
      <c r="FLO137" s="36"/>
      <c r="FLP137" s="36"/>
      <c r="FLQ137" s="36"/>
      <c r="FLR137" s="36"/>
      <c r="FLS137" s="36"/>
      <c r="FLT137" s="36"/>
      <c r="FLU137" s="36"/>
      <c r="FLV137" s="36"/>
      <c r="FLW137" s="36"/>
      <c r="FLX137" s="36"/>
      <c r="FLY137" s="36"/>
      <c r="FLZ137" s="36"/>
      <c r="FMA137" s="36"/>
      <c r="FMB137" s="36"/>
      <c r="FMC137" s="36"/>
      <c r="FMD137" s="36"/>
      <c r="FME137" s="36"/>
      <c r="FMF137" s="36"/>
      <c r="FMG137" s="36"/>
      <c r="FMH137" s="36"/>
      <c r="FMI137" s="36"/>
      <c r="FMJ137" s="36"/>
      <c r="FMK137" s="36"/>
      <c r="FML137" s="36"/>
      <c r="FMM137" s="36"/>
      <c r="FMN137" s="36"/>
      <c r="FMO137" s="36"/>
      <c r="FMP137" s="36"/>
      <c r="FMQ137" s="36"/>
      <c r="FMR137" s="36"/>
      <c r="FMS137" s="36"/>
      <c r="FMT137" s="36"/>
      <c r="FMU137" s="36"/>
      <c r="FMV137" s="36"/>
      <c r="FMW137" s="36"/>
      <c r="FMX137" s="36"/>
      <c r="FMY137" s="36"/>
      <c r="FMZ137" s="36"/>
      <c r="FNA137" s="36"/>
      <c r="FNB137" s="36"/>
      <c r="FNC137" s="36"/>
      <c r="FND137" s="36"/>
      <c r="FNE137" s="36"/>
      <c r="FNF137" s="36"/>
      <c r="FNG137" s="36"/>
      <c r="FNH137" s="36"/>
      <c r="FNI137" s="36"/>
      <c r="FNJ137" s="36"/>
      <c r="FNK137" s="36"/>
      <c r="FNL137" s="36"/>
      <c r="FNM137" s="36"/>
      <c r="FNN137" s="36"/>
      <c r="FNO137" s="36"/>
      <c r="FNP137" s="36"/>
      <c r="FNQ137" s="36"/>
      <c r="FNR137" s="36"/>
      <c r="FNS137" s="36"/>
      <c r="FNT137" s="36"/>
      <c r="FNU137" s="36"/>
      <c r="FNV137" s="36"/>
      <c r="FNW137" s="36"/>
      <c r="FNX137" s="36"/>
      <c r="FNY137" s="36"/>
      <c r="FNZ137" s="36"/>
      <c r="FOA137" s="36"/>
      <c r="FOB137" s="36"/>
      <c r="FOC137" s="36"/>
      <c r="FOD137" s="36"/>
      <c r="FOE137" s="36"/>
      <c r="FOF137" s="36"/>
      <c r="FOG137" s="36"/>
      <c r="FOH137" s="36"/>
      <c r="FOI137" s="36"/>
      <c r="FOJ137" s="36"/>
      <c r="FOK137" s="36"/>
      <c r="FOL137" s="36"/>
      <c r="FOM137" s="36"/>
      <c r="FON137" s="36"/>
      <c r="FOO137" s="36"/>
      <c r="FOP137" s="36"/>
      <c r="FOQ137" s="36"/>
      <c r="FOR137" s="36"/>
      <c r="FOS137" s="36"/>
      <c r="FOT137" s="36"/>
      <c r="FOU137" s="36"/>
      <c r="FOV137" s="36"/>
      <c r="FOW137" s="36"/>
      <c r="FOX137" s="36"/>
      <c r="FOY137" s="36"/>
      <c r="FOZ137" s="36"/>
      <c r="FPA137" s="36"/>
      <c r="FPB137" s="36"/>
      <c r="FPC137" s="36"/>
      <c r="FPD137" s="36"/>
      <c r="FPE137" s="36"/>
      <c r="FPF137" s="36"/>
      <c r="FPG137" s="36"/>
      <c r="FPH137" s="36"/>
      <c r="FPI137" s="36"/>
      <c r="FPJ137" s="36"/>
      <c r="FPK137" s="36"/>
      <c r="FPL137" s="36"/>
      <c r="FPM137" s="36"/>
      <c r="FPN137" s="36"/>
      <c r="FPO137" s="36"/>
      <c r="FPP137" s="36"/>
      <c r="FPQ137" s="36"/>
      <c r="FPR137" s="36"/>
      <c r="FPS137" s="36"/>
      <c r="FPT137" s="36"/>
      <c r="FPU137" s="36"/>
      <c r="FPV137" s="36"/>
      <c r="FPW137" s="36"/>
      <c r="FPX137" s="36"/>
      <c r="FPY137" s="36"/>
      <c r="FPZ137" s="36"/>
      <c r="FQA137" s="36"/>
      <c r="FQB137" s="36"/>
      <c r="FQC137" s="36"/>
      <c r="FQD137" s="36"/>
      <c r="FQE137" s="36"/>
      <c r="FQF137" s="36"/>
      <c r="FQG137" s="36"/>
      <c r="FQH137" s="36"/>
      <c r="FQI137" s="36"/>
      <c r="FQJ137" s="36"/>
      <c r="FQK137" s="36"/>
      <c r="FQL137" s="36"/>
      <c r="FQM137" s="36"/>
      <c r="FQN137" s="36"/>
      <c r="FQO137" s="36"/>
      <c r="FQP137" s="36"/>
      <c r="FQQ137" s="36"/>
      <c r="FQR137" s="36"/>
      <c r="FQS137" s="36"/>
      <c r="FQT137" s="36"/>
      <c r="FQU137" s="36"/>
      <c r="FQV137" s="36"/>
      <c r="FQW137" s="36"/>
      <c r="FQX137" s="36"/>
      <c r="FQY137" s="36"/>
      <c r="FQZ137" s="36"/>
      <c r="FRA137" s="36"/>
      <c r="FRB137" s="36"/>
      <c r="FRC137" s="36"/>
      <c r="FRD137" s="36"/>
      <c r="FRE137" s="36"/>
      <c r="FRF137" s="36"/>
      <c r="FRG137" s="36"/>
      <c r="FRH137" s="36"/>
      <c r="FRI137" s="36"/>
      <c r="FRJ137" s="36"/>
      <c r="FRK137" s="36"/>
      <c r="FRL137" s="36"/>
      <c r="FRM137" s="36"/>
      <c r="FRN137" s="36"/>
      <c r="FRO137" s="36"/>
      <c r="FRP137" s="36"/>
      <c r="FRQ137" s="36"/>
      <c r="FRR137" s="36"/>
      <c r="FRS137" s="36"/>
      <c r="FRT137" s="36"/>
      <c r="FRU137" s="36"/>
      <c r="FRV137" s="36"/>
      <c r="FRW137" s="36"/>
      <c r="FRX137" s="36"/>
      <c r="FRY137" s="36"/>
      <c r="FRZ137" s="36"/>
      <c r="FSA137" s="36"/>
      <c r="FSB137" s="36"/>
      <c r="FSC137" s="36"/>
      <c r="FSD137" s="36"/>
      <c r="FSE137" s="36"/>
      <c r="FSF137" s="36"/>
      <c r="FSG137" s="36"/>
      <c r="FSH137" s="36"/>
      <c r="FSI137" s="36"/>
      <c r="FSJ137" s="36"/>
      <c r="FSK137" s="36"/>
      <c r="FSL137" s="36"/>
      <c r="FSM137" s="36"/>
      <c r="FSN137" s="36"/>
      <c r="FSO137" s="36"/>
      <c r="FSP137" s="36"/>
      <c r="FSQ137" s="36"/>
      <c r="FSR137" s="36"/>
      <c r="FSS137" s="36"/>
      <c r="FST137" s="36"/>
      <c r="FSU137" s="36"/>
      <c r="FSV137" s="36"/>
      <c r="FSW137" s="36"/>
      <c r="FSX137" s="36"/>
      <c r="FSY137" s="36"/>
      <c r="FSZ137" s="36"/>
      <c r="FTA137" s="36"/>
      <c r="FTB137" s="36"/>
      <c r="FTC137" s="36"/>
      <c r="FTD137" s="36"/>
      <c r="FTE137" s="36"/>
      <c r="FTF137" s="36"/>
      <c r="FTG137" s="36"/>
      <c r="FTH137" s="36"/>
      <c r="FTI137" s="36"/>
      <c r="FTJ137" s="36"/>
      <c r="FTK137" s="36"/>
      <c r="FTL137" s="36"/>
      <c r="FTM137" s="36"/>
      <c r="FTN137" s="36"/>
      <c r="FTO137" s="36"/>
      <c r="FTP137" s="36"/>
      <c r="FTQ137" s="36"/>
      <c r="FTR137" s="36"/>
      <c r="FTS137" s="36"/>
      <c r="FTT137" s="36"/>
      <c r="FTU137" s="36"/>
      <c r="FTV137" s="36"/>
      <c r="FTW137" s="36"/>
      <c r="FTX137" s="36"/>
      <c r="FTY137" s="36"/>
      <c r="FTZ137" s="36"/>
      <c r="FUA137" s="36"/>
      <c r="FUB137" s="36"/>
      <c r="FUC137" s="36"/>
      <c r="FUD137" s="36"/>
      <c r="FUE137" s="36"/>
      <c r="FUF137" s="36"/>
      <c r="FUG137" s="36"/>
      <c r="FUH137" s="36"/>
      <c r="FUI137" s="36"/>
      <c r="FUJ137" s="36"/>
      <c r="FUK137" s="36"/>
      <c r="FUL137" s="36"/>
      <c r="FUM137" s="36"/>
      <c r="FUN137" s="36"/>
      <c r="FUO137" s="36"/>
      <c r="FUP137" s="36"/>
      <c r="FUQ137" s="36"/>
      <c r="FUR137" s="36"/>
      <c r="FUS137" s="36"/>
      <c r="FUT137" s="36"/>
      <c r="FUU137" s="36"/>
      <c r="FUV137" s="36"/>
      <c r="FUW137" s="36"/>
      <c r="FUX137" s="36"/>
      <c r="FUY137" s="36"/>
      <c r="FUZ137" s="36"/>
      <c r="FVA137" s="36"/>
      <c r="FVB137" s="36"/>
      <c r="FVC137" s="36"/>
      <c r="FVD137" s="36"/>
      <c r="FVE137" s="36"/>
      <c r="FVF137" s="36"/>
      <c r="FVG137" s="36"/>
      <c r="FVH137" s="36"/>
      <c r="FVI137" s="36"/>
      <c r="FVJ137" s="36"/>
      <c r="FVK137" s="36"/>
      <c r="FVL137" s="36"/>
      <c r="FVM137" s="36"/>
      <c r="FVN137" s="36"/>
      <c r="FVO137" s="36"/>
      <c r="FVP137" s="36"/>
      <c r="FVQ137" s="36"/>
      <c r="FVR137" s="36"/>
      <c r="FVS137" s="36"/>
      <c r="FVT137" s="36"/>
      <c r="FVU137" s="36"/>
      <c r="FVV137" s="36"/>
      <c r="FVW137" s="36"/>
      <c r="FVX137" s="36"/>
      <c r="FVY137" s="36"/>
      <c r="FVZ137" s="36"/>
      <c r="FWA137" s="36"/>
      <c r="FWB137" s="36"/>
      <c r="FWC137" s="36"/>
      <c r="FWD137" s="36"/>
      <c r="FWE137" s="36"/>
      <c r="FWF137" s="36"/>
      <c r="FWG137" s="36"/>
      <c r="FWH137" s="36"/>
      <c r="FWI137" s="36"/>
      <c r="FWJ137" s="36"/>
      <c r="FWK137" s="36"/>
      <c r="FWL137" s="36"/>
      <c r="FWM137" s="36"/>
      <c r="FWN137" s="36"/>
      <c r="FWO137" s="36"/>
      <c r="FWP137" s="36"/>
      <c r="FWQ137" s="36"/>
      <c r="FWR137" s="36"/>
      <c r="FWS137" s="36"/>
      <c r="FWT137" s="36"/>
      <c r="FWU137" s="36"/>
      <c r="FWV137" s="36"/>
      <c r="FWW137" s="36"/>
      <c r="FWX137" s="36"/>
      <c r="FWY137" s="36"/>
      <c r="FWZ137" s="36"/>
      <c r="FXA137" s="36"/>
      <c r="FXB137" s="36"/>
      <c r="FXC137" s="36"/>
      <c r="FXD137" s="36"/>
      <c r="FXE137" s="36"/>
      <c r="FXF137" s="36"/>
      <c r="FXG137" s="36"/>
      <c r="FXH137" s="36"/>
      <c r="FXI137" s="36"/>
      <c r="FXJ137" s="36"/>
      <c r="FXK137" s="36"/>
      <c r="FXL137" s="36"/>
      <c r="FXM137" s="36"/>
      <c r="FXN137" s="36"/>
      <c r="FXO137" s="36"/>
      <c r="FXP137" s="36"/>
      <c r="FXQ137" s="36"/>
      <c r="FXR137" s="36"/>
      <c r="FXS137" s="36"/>
      <c r="FXT137" s="36"/>
      <c r="FXU137" s="36"/>
      <c r="FXV137" s="36"/>
      <c r="FXW137" s="36"/>
      <c r="FXX137" s="36"/>
      <c r="FXY137" s="36"/>
      <c r="FXZ137" s="36"/>
      <c r="FYA137" s="36"/>
      <c r="FYB137" s="36"/>
      <c r="FYC137" s="36"/>
      <c r="FYD137" s="36"/>
      <c r="FYE137" s="36"/>
      <c r="FYF137" s="36"/>
      <c r="FYG137" s="36"/>
      <c r="FYH137" s="36"/>
      <c r="FYI137" s="36"/>
      <c r="FYJ137" s="36"/>
      <c r="FYK137" s="36"/>
      <c r="FYL137" s="36"/>
      <c r="FYM137" s="36"/>
      <c r="FYN137" s="36"/>
      <c r="FYO137" s="36"/>
      <c r="FYP137" s="36"/>
      <c r="FYQ137" s="36"/>
      <c r="FYR137" s="36"/>
      <c r="FYS137" s="36"/>
      <c r="FYT137" s="36"/>
      <c r="FYU137" s="36"/>
      <c r="FYV137" s="36"/>
      <c r="FYW137" s="36"/>
      <c r="FYX137" s="36"/>
      <c r="FYY137" s="36"/>
      <c r="FYZ137" s="36"/>
      <c r="FZA137" s="36"/>
      <c r="FZB137" s="36"/>
      <c r="FZC137" s="36"/>
      <c r="FZD137" s="36"/>
      <c r="FZE137" s="36"/>
      <c r="FZF137" s="36"/>
      <c r="FZG137" s="36"/>
      <c r="FZH137" s="36"/>
      <c r="FZI137" s="36"/>
      <c r="FZJ137" s="36"/>
      <c r="FZK137" s="36"/>
      <c r="FZL137" s="36"/>
      <c r="FZM137" s="36"/>
      <c r="FZN137" s="36"/>
      <c r="FZO137" s="36"/>
      <c r="FZP137" s="36"/>
      <c r="FZQ137" s="36"/>
      <c r="FZR137" s="36"/>
      <c r="FZS137" s="36"/>
      <c r="FZT137" s="36"/>
      <c r="FZU137" s="36"/>
      <c r="FZV137" s="36"/>
      <c r="FZW137" s="36"/>
      <c r="FZX137" s="36"/>
      <c r="FZY137" s="36"/>
      <c r="FZZ137" s="36"/>
      <c r="GAA137" s="36"/>
      <c r="GAB137" s="36"/>
      <c r="GAC137" s="36"/>
      <c r="GAD137" s="36"/>
      <c r="GAE137" s="36"/>
      <c r="GAF137" s="36"/>
      <c r="GAG137" s="36"/>
      <c r="GAH137" s="36"/>
      <c r="GAI137" s="36"/>
      <c r="GAJ137" s="36"/>
      <c r="GAK137" s="36"/>
      <c r="GAL137" s="36"/>
      <c r="GAM137" s="36"/>
      <c r="GAN137" s="36"/>
      <c r="GAO137" s="36"/>
      <c r="GAP137" s="36"/>
      <c r="GAQ137" s="36"/>
      <c r="GAR137" s="36"/>
      <c r="GAS137" s="36"/>
      <c r="GAT137" s="36"/>
      <c r="GAU137" s="36"/>
      <c r="GAV137" s="36"/>
      <c r="GAW137" s="36"/>
      <c r="GAX137" s="36"/>
      <c r="GAY137" s="36"/>
      <c r="GAZ137" s="36"/>
      <c r="GBA137" s="36"/>
      <c r="GBB137" s="36"/>
      <c r="GBC137" s="36"/>
      <c r="GBD137" s="36"/>
      <c r="GBE137" s="36"/>
      <c r="GBF137" s="36"/>
      <c r="GBG137" s="36"/>
      <c r="GBH137" s="36"/>
      <c r="GBI137" s="36"/>
      <c r="GBJ137" s="36"/>
      <c r="GBK137" s="36"/>
      <c r="GBL137" s="36"/>
      <c r="GBM137" s="36"/>
      <c r="GBN137" s="36"/>
      <c r="GBO137" s="36"/>
      <c r="GBP137" s="36"/>
      <c r="GBQ137" s="36"/>
      <c r="GBR137" s="36"/>
      <c r="GBS137" s="36"/>
      <c r="GBT137" s="36"/>
      <c r="GBU137" s="36"/>
      <c r="GBV137" s="36"/>
      <c r="GBW137" s="36"/>
      <c r="GBX137" s="36"/>
      <c r="GBY137" s="36"/>
      <c r="GBZ137" s="36"/>
      <c r="GCA137" s="36"/>
      <c r="GCB137" s="36"/>
      <c r="GCC137" s="36"/>
      <c r="GCD137" s="36"/>
      <c r="GCE137" s="36"/>
      <c r="GCF137" s="36"/>
      <c r="GCG137" s="36"/>
      <c r="GCH137" s="36"/>
      <c r="GCI137" s="36"/>
      <c r="GCJ137" s="36"/>
      <c r="GCK137" s="36"/>
      <c r="GCL137" s="36"/>
      <c r="GCM137" s="36"/>
      <c r="GCN137" s="36"/>
      <c r="GCO137" s="36"/>
      <c r="GCP137" s="36"/>
      <c r="GCQ137" s="36"/>
      <c r="GCR137" s="36"/>
      <c r="GCS137" s="36"/>
      <c r="GCT137" s="36"/>
      <c r="GCU137" s="36"/>
      <c r="GCV137" s="36"/>
      <c r="GCW137" s="36"/>
      <c r="GCX137" s="36"/>
      <c r="GCY137" s="36"/>
      <c r="GCZ137" s="36"/>
      <c r="GDA137" s="36"/>
      <c r="GDB137" s="36"/>
      <c r="GDC137" s="36"/>
      <c r="GDD137" s="36"/>
      <c r="GDE137" s="36"/>
      <c r="GDF137" s="36"/>
      <c r="GDG137" s="36"/>
      <c r="GDH137" s="36"/>
      <c r="GDI137" s="36"/>
      <c r="GDJ137" s="36"/>
      <c r="GDK137" s="36"/>
      <c r="GDL137" s="36"/>
      <c r="GDM137" s="36"/>
      <c r="GDN137" s="36"/>
      <c r="GDO137" s="36"/>
      <c r="GDP137" s="36"/>
      <c r="GDQ137" s="36"/>
      <c r="GDR137" s="36"/>
      <c r="GDS137" s="36"/>
      <c r="GDT137" s="36"/>
      <c r="GDU137" s="36"/>
      <c r="GDV137" s="36"/>
      <c r="GDW137" s="36"/>
      <c r="GDX137" s="36"/>
      <c r="GDY137" s="36"/>
      <c r="GDZ137" s="36"/>
      <c r="GEA137" s="36"/>
      <c r="GEB137" s="36"/>
      <c r="GEC137" s="36"/>
      <c r="GED137" s="36"/>
      <c r="GEE137" s="36"/>
      <c r="GEF137" s="36"/>
      <c r="GEG137" s="36"/>
      <c r="GEH137" s="36"/>
      <c r="GEI137" s="36"/>
      <c r="GEJ137" s="36"/>
      <c r="GEK137" s="36"/>
      <c r="GEL137" s="36"/>
      <c r="GEM137" s="36"/>
      <c r="GEN137" s="36"/>
      <c r="GEO137" s="36"/>
      <c r="GEP137" s="36"/>
      <c r="GEQ137" s="36"/>
      <c r="GER137" s="36"/>
      <c r="GES137" s="36"/>
      <c r="GET137" s="36"/>
      <c r="GEU137" s="36"/>
      <c r="GEV137" s="36"/>
      <c r="GEW137" s="36"/>
      <c r="GEX137" s="36"/>
      <c r="GEY137" s="36"/>
      <c r="GEZ137" s="36"/>
      <c r="GFA137" s="36"/>
      <c r="GFB137" s="36"/>
      <c r="GFC137" s="36"/>
      <c r="GFD137" s="36"/>
      <c r="GFE137" s="36"/>
      <c r="GFF137" s="36"/>
      <c r="GFG137" s="36"/>
      <c r="GFH137" s="36"/>
      <c r="GFI137" s="36"/>
      <c r="GFJ137" s="36"/>
      <c r="GFK137" s="36"/>
      <c r="GFL137" s="36"/>
      <c r="GFM137" s="36"/>
      <c r="GFN137" s="36"/>
      <c r="GFO137" s="36"/>
      <c r="GFP137" s="36"/>
      <c r="GFQ137" s="36"/>
      <c r="GFR137" s="36"/>
      <c r="GFS137" s="36"/>
      <c r="GFT137" s="36"/>
      <c r="GFU137" s="36"/>
      <c r="GFV137" s="36"/>
      <c r="GFW137" s="36"/>
      <c r="GFX137" s="36"/>
      <c r="GFY137" s="36"/>
      <c r="GFZ137" s="36"/>
      <c r="GGA137" s="36"/>
      <c r="GGB137" s="36"/>
      <c r="GGC137" s="36"/>
      <c r="GGD137" s="36"/>
      <c r="GGE137" s="36"/>
      <c r="GGF137" s="36"/>
      <c r="GGG137" s="36"/>
      <c r="GGH137" s="36"/>
      <c r="GGI137" s="36"/>
      <c r="GGJ137" s="36"/>
      <c r="GGK137" s="36"/>
      <c r="GGL137" s="36"/>
      <c r="GGM137" s="36"/>
      <c r="GGN137" s="36"/>
      <c r="GGO137" s="36"/>
      <c r="GGP137" s="36"/>
      <c r="GGQ137" s="36"/>
      <c r="GGR137" s="36"/>
      <c r="GGS137" s="36"/>
      <c r="GGT137" s="36"/>
      <c r="GGU137" s="36"/>
      <c r="GGV137" s="36"/>
      <c r="GGW137" s="36"/>
      <c r="GGX137" s="36"/>
      <c r="GGY137" s="36"/>
      <c r="GGZ137" s="36"/>
      <c r="GHA137" s="36"/>
      <c r="GHB137" s="36"/>
      <c r="GHC137" s="36"/>
      <c r="GHD137" s="36"/>
      <c r="GHE137" s="36"/>
      <c r="GHF137" s="36"/>
      <c r="GHG137" s="36"/>
      <c r="GHH137" s="36"/>
      <c r="GHI137" s="36"/>
      <c r="GHJ137" s="36"/>
      <c r="GHK137" s="36"/>
      <c r="GHL137" s="36"/>
      <c r="GHM137" s="36"/>
      <c r="GHN137" s="36"/>
      <c r="GHO137" s="36"/>
      <c r="GHP137" s="36"/>
      <c r="GHQ137" s="36"/>
      <c r="GHR137" s="36"/>
      <c r="GHS137" s="36"/>
      <c r="GHT137" s="36"/>
      <c r="GHU137" s="36"/>
      <c r="GHV137" s="36"/>
      <c r="GHW137" s="36"/>
      <c r="GHX137" s="36"/>
      <c r="GHY137" s="36"/>
      <c r="GHZ137" s="36"/>
      <c r="GIA137" s="36"/>
      <c r="GIB137" s="36"/>
      <c r="GIC137" s="36"/>
      <c r="GID137" s="36"/>
      <c r="GIE137" s="36"/>
      <c r="GIF137" s="36"/>
      <c r="GIG137" s="36"/>
      <c r="GIH137" s="36"/>
      <c r="GII137" s="36"/>
      <c r="GIJ137" s="36"/>
      <c r="GIK137" s="36"/>
      <c r="GIL137" s="36"/>
      <c r="GIM137" s="36"/>
      <c r="GIN137" s="36"/>
      <c r="GIO137" s="36"/>
      <c r="GIP137" s="36"/>
      <c r="GIQ137" s="36"/>
      <c r="GIR137" s="36"/>
      <c r="GIS137" s="36"/>
      <c r="GIT137" s="36"/>
      <c r="GIU137" s="36"/>
      <c r="GIV137" s="36"/>
      <c r="GIW137" s="36"/>
      <c r="GIX137" s="36"/>
      <c r="GIY137" s="36"/>
      <c r="GIZ137" s="36"/>
      <c r="GJA137" s="36"/>
      <c r="GJB137" s="36"/>
      <c r="GJC137" s="36"/>
      <c r="GJD137" s="36"/>
      <c r="GJE137" s="36"/>
      <c r="GJF137" s="36"/>
      <c r="GJG137" s="36"/>
      <c r="GJH137" s="36"/>
      <c r="GJI137" s="36"/>
      <c r="GJJ137" s="36"/>
      <c r="GJK137" s="36"/>
      <c r="GJL137" s="36"/>
      <c r="GJM137" s="36"/>
      <c r="GJN137" s="36"/>
      <c r="GJO137" s="36"/>
      <c r="GJP137" s="36"/>
      <c r="GJQ137" s="36"/>
      <c r="GJR137" s="36"/>
      <c r="GJS137" s="36"/>
      <c r="GJT137" s="36"/>
      <c r="GJU137" s="36"/>
      <c r="GJV137" s="36"/>
      <c r="GJW137" s="36"/>
      <c r="GJX137" s="36"/>
      <c r="GJY137" s="36"/>
      <c r="GJZ137" s="36"/>
      <c r="GKA137" s="36"/>
      <c r="GKB137" s="36"/>
      <c r="GKC137" s="36"/>
      <c r="GKD137" s="36"/>
      <c r="GKE137" s="36"/>
      <c r="GKF137" s="36"/>
      <c r="GKG137" s="36"/>
      <c r="GKH137" s="36"/>
      <c r="GKI137" s="36"/>
      <c r="GKJ137" s="36"/>
      <c r="GKK137" s="36"/>
      <c r="GKL137" s="36"/>
      <c r="GKM137" s="36"/>
      <c r="GKN137" s="36"/>
      <c r="GKO137" s="36"/>
      <c r="GKP137" s="36"/>
      <c r="GKQ137" s="36"/>
      <c r="GKR137" s="36"/>
      <c r="GKS137" s="36"/>
      <c r="GKT137" s="36"/>
      <c r="GKU137" s="36"/>
      <c r="GKV137" s="36"/>
      <c r="GKW137" s="36"/>
      <c r="GKX137" s="36"/>
      <c r="GKY137" s="36"/>
      <c r="GKZ137" s="36"/>
      <c r="GLA137" s="36"/>
      <c r="GLB137" s="36"/>
      <c r="GLC137" s="36"/>
      <c r="GLD137" s="36"/>
      <c r="GLE137" s="36"/>
      <c r="GLF137" s="36"/>
      <c r="GLG137" s="36"/>
      <c r="GLH137" s="36"/>
      <c r="GLI137" s="36"/>
      <c r="GLJ137" s="36"/>
      <c r="GLK137" s="36"/>
      <c r="GLL137" s="36"/>
      <c r="GLM137" s="36"/>
      <c r="GLN137" s="36"/>
      <c r="GLO137" s="36"/>
      <c r="GLP137" s="36"/>
      <c r="GLQ137" s="36"/>
      <c r="GLR137" s="36"/>
      <c r="GLS137" s="36"/>
      <c r="GLT137" s="36"/>
      <c r="GLU137" s="36"/>
      <c r="GLV137" s="36"/>
      <c r="GLW137" s="36"/>
      <c r="GLX137" s="36"/>
      <c r="GLY137" s="36"/>
      <c r="GLZ137" s="36"/>
      <c r="GMA137" s="36"/>
      <c r="GMB137" s="36"/>
      <c r="GMC137" s="36"/>
      <c r="GMD137" s="36"/>
      <c r="GME137" s="36"/>
      <c r="GMF137" s="36"/>
      <c r="GMG137" s="36"/>
      <c r="GMH137" s="36"/>
      <c r="GMI137" s="36"/>
      <c r="GMJ137" s="36"/>
      <c r="GMK137" s="36"/>
      <c r="GML137" s="36"/>
      <c r="GMM137" s="36"/>
      <c r="GMN137" s="36"/>
      <c r="GMO137" s="36"/>
      <c r="GMP137" s="36"/>
      <c r="GMQ137" s="36"/>
      <c r="GMR137" s="36"/>
      <c r="GMS137" s="36"/>
      <c r="GMT137" s="36"/>
      <c r="GMU137" s="36"/>
      <c r="GMV137" s="36"/>
      <c r="GMW137" s="36"/>
      <c r="GMX137" s="36"/>
      <c r="GMY137" s="36"/>
      <c r="GMZ137" s="36"/>
      <c r="GNA137" s="36"/>
      <c r="GNB137" s="36"/>
      <c r="GNC137" s="36"/>
      <c r="GND137" s="36"/>
      <c r="GNE137" s="36"/>
      <c r="GNF137" s="36"/>
      <c r="GNG137" s="36"/>
      <c r="GNH137" s="36"/>
      <c r="GNI137" s="36"/>
      <c r="GNJ137" s="36"/>
      <c r="GNK137" s="36"/>
      <c r="GNL137" s="36"/>
      <c r="GNM137" s="36"/>
      <c r="GNN137" s="36"/>
      <c r="GNO137" s="36"/>
      <c r="GNP137" s="36"/>
      <c r="GNQ137" s="36"/>
      <c r="GNR137" s="36"/>
      <c r="GNS137" s="36"/>
      <c r="GNT137" s="36"/>
      <c r="GNU137" s="36"/>
      <c r="GNV137" s="36"/>
      <c r="GNW137" s="36"/>
      <c r="GNX137" s="36"/>
      <c r="GNY137" s="36"/>
      <c r="GNZ137" s="36"/>
      <c r="GOA137" s="36"/>
      <c r="GOB137" s="36"/>
      <c r="GOC137" s="36"/>
      <c r="GOD137" s="36"/>
      <c r="GOE137" s="36"/>
      <c r="GOF137" s="36"/>
      <c r="GOG137" s="36"/>
      <c r="GOH137" s="36"/>
      <c r="GOI137" s="36"/>
      <c r="GOJ137" s="36"/>
      <c r="GOK137" s="36"/>
      <c r="GOL137" s="36"/>
      <c r="GOM137" s="36"/>
      <c r="GON137" s="36"/>
      <c r="GOO137" s="36"/>
      <c r="GOP137" s="36"/>
      <c r="GOQ137" s="36"/>
      <c r="GOR137" s="36"/>
      <c r="GOS137" s="36"/>
      <c r="GOT137" s="36"/>
      <c r="GOU137" s="36"/>
      <c r="GOV137" s="36"/>
      <c r="GOW137" s="36"/>
      <c r="GOX137" s="36"/>
      <c r="GOY137" s="36"/>
      <c r="GOZ137" s="36"/>
      <c r="GPA137" s="36"/>
      <c r="GPB137" s="36"/>
      <c r="GPC137" s="36"/>
      <c r="GPD137" s="36"/>
      <c r="GPE137" s="36"/>
      <c r="GPF137" s="36"/>
      <c r="GPG137" s="36"/>
      <c r="GPH137" s="36"/>
      <c r="GPI137" s="36"/>
      <c r="GPJ137" s="36"/>
      <c r="GPK137" s="36"/>
      <c r="GPL137" s="36"/>
      <c r="GPM137" s="36"/>
      <c r="GPN137" s="36"/>
      <c r="GPO137" s="36"/>
      <c r="GPP137" s="36"/>
      <c r="GPQ137" s="36"/>
      <c r="GPR137" s="36"/>
      <c r="GPS137" s="36"/>
      <c r="GPT137" s="36"/>
      <c r="GPU137" s="36"/>
      <c r="GPV137" s="36"/>
      <c r="GPW137" s="36"/>
      <c r="GPX137" s="36"/>
      <c r="GPY137" s="36"/>
      <c r="GPZ137" s="36"/>
      <c r="GQA137" s="36"/>
      <c r="GQB137" s="36"/>
      <c r="GQC137" s="36"/>
      <c r="GQD137" s="36"/>
      <c r="GQE137" s="36"/>
      <c r="GQF137" s="36"/>
      <c r="GQG137" s="36"/>
      <c r="GQH137" s="36"/>
      <c r="GQI137" s="36"/>
      <c r="GQJ137" s="36"/>
      <c r="GQK137" s="36"/>
      <c r="GQL137" s="36"/>
      <c r="GQM137" s="36"/>
      <c r="GQN137" s="36"/>
      <c r="GQO137" s="36"/>
      <c r="GQP137" s="36"/>
      <c r="GQQ137" s="36"/>
      <c r="GQR137" s="36"/>
      <c r="GQS137" s="36"/>
      <c r="GQT137" s="36"/>
      <c r="GQU137" s="36"/>
      <c r="GQV137" s="36"/>
      <c r="GQW137" s="36"/>
      <c r="GQX137" s="36"/>
      <c r="GQY137" s="36"/>
      <c r="GQZ137" s="36"/>
      <c r="GRA137" s="36"/>
      <c r="GRB137" s="36"/>
      <c r="GRC137" s="36"/>
      <c r="GRD137" s="36"/>
      <c r="GRE137" s="36"/>
      <c r="GRF137" s="36"/>
      <c r="GRG137" s="36"/>
      <c r="GRH137" s="36"/>
      <c r="GRI137" s="36"/>
      <c r="GRJ137" s="36"/>
      <c r="GRK137" s="36"/>
      <c r="GRL137" s="36"/>
      <c r="GRM137" s="36"/>
      <c r="GRN137" s="36"/>
      <c r="GRO137" s="36"/>
      <c r="GRP137" s="36"/>
      <c r="GRQ137" s="36"/>
      <c r="GRR137" s="36"/>
      <c r="GRS137" s="36"/>
      <c r="GRT137" s="36"/>
      <c r="GRU137" s="36"/>
      <c r="GRV137" s="36"/>
      <c r="GRW137" s="36"/>
      <c r="GRX137" s="36"/>
      <c r="GRY137" s="36"/>
      <c r="GRZ137" s="36"/>
      <c r="GSA137" s="36"/>
      <c r="GSB137" s="36"/>
      <c r="GSC137" s="36"/>
      <c r="GSD137" s="36"/>
      <c r="GSE137" s="36"/>
      <c r="GSF137" s="36"/>
      <c r="GSG137" s="36"/>
      <c r="GSH137" s="36"/>
      <c r="GSI137" s="36"/>
      <c r="GSJ137" s="36"/>
      <c r="GSK137" s="36"/>
      <c r="GSL137" s="36"/>
      <c r="GSM137" s="36"/>
      <c r="GSN137" s="36"/>
      <c r="GSO137" s="36"/>
      <c r="GSP137" s="36"/>
      <c r="GSQ137" s="36"/>
      <c r="GSR137" s="36"/>
      <c r="GSS137" s="36"/>
      <c r="GST137" s="36"/>
      <c r="GSU137" s="36"/>
      <c r="GSV137" s="36"/>
      <c r="GSW137" s="36"/>
      <c r="GSX137" s="36"/>
      <c r="GSY137" s="36"/>
      <c r="GSZ137" s="36"/>
      <c r="GTA137" s="36"/>
      <c r="GTB137" s="36"/>
      <c r="GTC137" s="36"/>
      <c r="GTD137" s="36"/>
      <c r="GTE137" s="36"/>
      <c r="GTF137" s="36"/>
      <c r="GTG137" s="36"/>
      <c r="GTH137" s="36"/>
      <c r="GTI137" s="36"/>
      <c r="GTJ137" s="36"/>
      <c r="GTK137" s="36"/>
      <c r="GTL137" s="36"/>
      <c r="GTM137" s="36"/>
      <c r="GTN137" s="36"/>
      <c r="GTO137" s="36"/>
      <c r="GTP137" s="36"/>
      <c r="GTQ137" s="36"/>
      <c r="GTR137" s="36"/>
      <c r="GTS137" s="36"/>
      <c r="GTT137" s="36"/>
      <c r="GTU137" s="36"/>
      <c r="GTV137" s="36"/>
      <c r="GTW137" s="36"/>
      <c r="GTX137" s="36"/>
      <c r="GTY137" s="36"/>
      <c r="GTZ137" s="36"/>
      <c r="GUA137" s="36"/>
      <c r="GUB137" s="36"/>
      <c r="GUC137" s="36"/>
      <c r="GUD137" s="36"/>
      <c r="GUE137" s="36"/>
      <c r="GUF137" s="36"/>
      <c r="GUG137" s="36"/>
      <c r="GUH137" s="36"/>
      <c r="GUI137" s="36"/>
      <c r="GUJ137" s="36"/>
      <c r="GUK137" s="36"/>
      <c r="GUL137" s="36"/>
      <c r="GUM137" s="36"/>
      <c r="GUN137" s="36"/>
      <c r="GUO137" s="36"/>
      <c r="GUP137" s="36"/>
      <c r="GUQ137" s="36"/>
      <c r="GUR137" s="36"/>
      <c r="GUS137" s="36"/>
      <c r="GUT137" s="36"/>
      <c r="GUU137" s="36"/>
      <c r="GUV137" s="36"/>
      <c r="GUW137" s="36"/>
      <c r="GUX137" s="36"/>
      <c r="GUY137" s="36"/>
      <c r="GUZ137" s="36"/>
      <c r="GVA137" s="36"/>
      <c r="GVB137" s="36"/>
      <c r="GVC137" s="36"/>
      <c r="GVD137" s="36"/>
      <c r="GVE137" s="36"/>
      <c r="GVF137" s="36"/>
      <c r="GVG137" s="36"/>
      <c r="GVH137" s="36"/>
      <c r="GVI137" s="36"/>
      <c r="GVJ137" s="36"/>
      <c r="GVK137" s="36"/>
      <c r="GVL137" s="36"/>
      <c r="GVM137" s="36"/>
      <c r="GVN137" s="36"/>
      <c r="GVO137" s="36"/>
      <c r="GVP137" s="36"/>
      <c r="GVQ137" s="36"/>
      <c r="GVR137" s="36"/>
      <c r="GVS137" s="36"/>
      <c r="GVT137" s="36"/>
      <c r="GVU137" s="36"/>
      <c r="GVV137" s="36"/>
      <c r="GVW137" s="36"/>
      <c r="GVX137" s="36"/>
      <c r="GVY137" s="36"/>
      <c r="GVZ137" s="36"/>
      <c r="GWA137" s="36"/>
      <c r="GWB137" s="36"/>
      <c r="GWC137" s="36"/>
      <c r="GWD137" s="36"/>
      <c r="GWE137" s="36"/>
      <c r="GWF137" s="36"/>
      <c r="GWG137" s="36"/>
      <c r="GWH137" s="36"/>
      <c r="GWI137" s="36"/>
      <c r="GWJ137" s="36"/>
      <c r="GWK137" s="36"/>
      <c r="GWL137" s="36"/>
      <c r="GWM137" s="36"/>
      <c r="GWN137" s="36"/>
      <c r="GWO137" s="36"/>
      <c r="GWP137" s="36"/>
      <c r="GWQ137" s="36"/>
      <c r="GWR137" s="36"/>
      <c r="GWS137" s="36"/>
      <c r="GWT137" s="36"/>
      <c r="GWU137" s="36"/>
      <c r="GWV137" s="36"/>
      <c r="GWW137" s="36"/>
      <c r="GWX137" s="36"/>
      <c r="GWY137" s="36"/>
      <c r="GWZ137" s="36"/>
      <c r="GXA137" s="36"/>
      <c r="GXB137" s="36"/>
      <c r="GXC137" s="36"/>
      <c r="GXD137" s="36"/>
      <c r="GXE137" s="36"/>
      <c r="GXF137" s="36"/>
      <c r="GXG137" s="36"/>
      <c r="GXH137" s="36"/>
      <c r="GXI137" s="36"/>
      <c r="GXJ137" s="36"/>
      <c r="GXK137" s="36"/>
      <c r="GXL137" s="36"/>
      <c r="GXM137" s="36"/>
      <c r="GXN137" s="36"/>
      <c r="GXO137" s="36"/>
      <c r="GXP137" s="36"/>
      <c r="GXQ137" s="36"/>
      <c r="GXR137" s="36"/>
      <c r="GXS137" s="36"/>
      <c r="GXT137" s="36"/>
      <c r="GXU137" s="36"/>
      <c r="GXV137" s="36"/>
      <c r="GXW137" s="36"/>
      <c r="GXX137" s="36"/>
      <c r="GXY137" s="36"/>
      <c r="GXZ137" s="36"/>
      <c r="GYA137" s="36"/>
      <c r="GYB137" s="36"/>
      <c r="GYC137" s="36"/>
      <c r="GYD137" s="36"/>
      <c r="GYE137" s="36"/>
      <c r="GYF137" s="36"/>
      <c r="GYG137" s="36"/>
      <c r="GYH137" s="36"/>
      <c r="GYI137" s="36"/>
      <c r="GYJ137" s="36"/>
      <c r="GYK137" s="36"/>
      <c r="GYL137" s="36"/>
      <c r="GYM137" s="36"/>
      <c r="GYN137" s="36"/>
      <c r="GYO137" s="36"/>
      <c r="GYP137" s="36"/>
      <c r="GYQ137" s="36"/>
      <c r="GYR137" s="36"/>
      <c r="GYS137" s="36"/>
      <c r="GYT137" s="36"/>
      <c r="GYU137" s="36"/>
      <c r="GYV137" s="36"/>
      <c r="GYW137" s="36"/>
      <c r="GYX137" s="36"/>
      <c r="GYY137" s="36"/>
      <c r="GYZ137" s="36"/>
      <c r="GZA137" s="36"/>
      <c r="GZB137" s="36"/>
      <c r="GZC137" s="36"/>
      <c r="GZD137" s="36"/>
      <c r="GZE137" s="36"/>
      <c r="GZF137" s="36"/>
      <c r="GZG137" s="36"/>
      <c r="GZH137" s="36"/>
      <c r="GZI137" s="36"/>
      <c r="GZJ137" s="36"/>
      <c r="GZK137" s="36"/>
      <c r="GZL137" s="36"/>
      <c r="GZM137" s="36"/>
      <c r="GZN137" s="36"/>
      <c r="GZO137" s="36"/>
      <c r="GZP137" s="36"/>
      <c r="GZQ137" s="36"/>
      <c r="GZR137" s="36"/>
      <c r="GZS137" s="36"/>
      <c r="GZT137" s="36"/>
      <c r="GZU137" s="36"/>
      <c r="GZV137" s="36"/>
      <c r="GZW137" s="36"/>
      <c r="GZX137" s="36"/>
      <c r="GZY137" s="36"/>
      <c r="GZZ137" s="36"/>
      <c r="HAA137" s="36"/>
      <c r="HAB137" s="36"/>
      <c r="HAC137" s="36"/>
      <c r="HAD137" s="36"/>
      <c r="HAE137" s="36"/>
      <c r="HAF137" s="36"/>
      <c r="HAG137" s="36"/>
      <c r="HAH137" s="36"/>
      <c r="HAI137" s="36"/>
      <c r="HAJ137" s="36"/>
      <c r="HAK137" s="36"/>
      <c r="HAL137" s="36"/>
      <c r="HAM137" s="36"/>
      <c r="HAN137" s="36"/>
      <c r="HAO137" s="36"/>
      <c r="HAP137" s="36"/>
      <c r="HAQ137" s="36"/>
      <c r="HAR137" s="36"/>
      <c r="HAS137" s="36"/>
      <c r="HAT137" s="36"/>
      <c r="HAU137" s="36"/>
      <c r="HAV137" s="36"/>
      <c r="HAW137" s="36"/>
      <c r="HAX137" s="36"/>
      <c r="HAY137" s="36"/>
      <c r="HAZ137" s="36"/>
      <c r="HBA137" s="36"/>
      <c r="HBB137" s="36"/>
      <c r="HBC137" s="36"/>
      <c r="HBD137" s="36"/>
      <c r="HBE137" s="36"/>
      <c r="HBF137" s="36"/>
      <c r="HBG137" s="36"/>
      <c r="HBH137" s="36"/>
      <c r="HBI137" s="36"/>
      <c r="HBJ137" s="36"/>
      <c r="HBK137" s="36"/>
      <c r="HBL137" s="36"/>
      <c r="HBM137" s="36"/>
      <c r="HBN137" s="36"/>
      <c r="HBO137" s="36"/>
      <c r="HBP137" s="36"/>
      <c r="HBQ137" s="36"/>
      <c r="HBR137" s="36"/>
      <c r="HBS137" s="36"/>
      <c r="HBT137" s="36"/>
      <c r="HBU137" s="36"/>
      <c r="HBV137" s="36"/>
      <c r="HBW137" s="36"/>
      <c r="HBX137" s="36"/>
      <c r="HBY137" s="36"/>
      <c r="HBZ137" s="36"/>
      <c r="HCA137" s="36"/>
      <c r="HCB137" s="36"/>
      <c r="HCC137" s="36"/>
      <c r="HCD137" s="36"/>
      <c r="HCE137" s="36"/>
      <c r="HCF137" s="36"/>
      <c r="HCG137" s="36"/>
      <c r="HCH137" s="36"/>
      <c r="HCI137" s="36"/>
      <c r="HCJ137" s="36"/>
      <c r="HCK137" s="36"/>
      <c r="HCL137" s="36"/>
      <c r="HCM137" s="36"/>
      <c r="HCN137" s="36"/>
      <c r="HCO137" s="36"/>
      <c r="HCP137" s="36"/>
      <c r="HCQ137" s="36"/>
      <c r="HCR137" s="36"/>
      <c r="HCS137" s="36"/>
      <c r="HCT137" s="36"/>
      <c r="HCU137" s="36"/>
      <c r="HCV137" s="36"/>
      <c r="HCW137" s="36"/>
      <c r="HCX137" s="36"/>
      <c r="HCY137" s="36"/>
      <c r="HCZ137" s="36"/>
      <c r="HDA137" s="36"/>
      <c r="HDB137" s="36"/>
      <c r="HDC137" s="36"/>
      <c r="HDD137" s="36"/>
      <c r="HDE137" s="36"/>
      <c r="HDF137" s="36"/>
      <c r="HDG137" s="36"/>
      <c r="HDH137" s="36"/>
      <c r="HDI137" s="36"/>
      <c r="HDJ137" s="36"/>
      <c r="HDK137" s="36"/>
      <c r="HDL137" s="36"/>
      <c r="HDM137" s="36"/>
      <c r="HDN137" s="36"/>
      <c r="HDO137" s="36"/>
      <c r="HDP137" s="36"/>
      <c r="HDQ137" s="36"/>
      <c r="HDR137" s="36"/>
      <c r="HDS137" s="36"/>
      <c r="HDT137" s="36"/>
      <c r="HDU137" s="36"/>
      <c r="HDV137" s="36"/>
      <c r="HDW137" s="36"/>
      <c r="HDX137" s="36"/>
      <c r="HDY137" s="36"/>
      <c r="HDZ137" s="36"/>
      <c r="HEA137" s="36"/>
      <c r="HEB137" s="36"/>
      <c r="HEC137" s="36"/>
      <c r="HED137" s="36"/>
      <c r="HEE137" s="36"/>
      <c r="HEF137" s="36"/>
      <c r="HEG137" s="36"/>
      <c r="HEH137" s="36"/>
      <c r="HEI137" s="36"/>
      <c r="HEJ137" s="36"/>
      <c r="HEK137" s="36"/>
      <c r="HEL137" s="36"/>
      <c r="HEM137" s="36"/>
      <c r="HEN137" s="36"/>
      <c r="HEO137" s="36"/>
      <c r="HEP137" s="36"/>
      <c r="HEQ137" s="36"/>
      <c r="HER137" s="36"/>
      <c r="HES137" s="36"/>
      <c r="HET137" s="36"/>
      <c r="HEU137" s="36"/>
      <c r="HEV137" s="36"/>
      <c r="HEW137" s="36"/>
      <c r="HEX137" s="36"/>
      <c r="HEY137" s="36"/>
      <c r="HEZ137" s="36"/>
      <c r="HFA137" s="36"/>
      <c r="HFB137" s="36"/>
      <c r="HFC137" s="36"/>
      <c r="HFD137" s="36"/>
      <c r="HFE137" s="36"/>
      <c r="HFF137" s="36"/>
      <c r="HFG137" s="36"/>
      <c r="HFH137" s="36"/>
      <c r="HFI137" s="36"/>
      <c r="HFJ137" s="36"/>
      <c r="HFK137" s="36"/>
      <c r="HFL137" s="36"/>
      <c r="HFM137" s="36"/>
      <c r="HFN137" s="36"/>
      <c r="HFO137" s="36"/>
      <c r="HFP137" s="36"/>
      <c r="HFQ137" s="36"/>
      <c r="HFR137" s="36"/>
      <c r="HFS137" s="36"/>
      <c r="HFT137" s="36"/>
      <c r="HFU137" s="36"/>
      <c r="HFV137" s="36"/>
      <c r="HFW137" s="36"/>
      <c r="HFX137" s="36"/>
      <c r="HFY137" s="36"/>
      <c r="HFZ137" s="36"/>
      <c r="HGA137" s="36"/>
      <c r="HGB137" s="36"/>
      <c r="HGC137" s="36"/>
      <c r="HGD137" s="36"/>
      <c r="HGE137" s="36"/>
      <c r="HGF137" s="36"/>
      <c r="HGG137" s="36"/>
      <c r="HGH137" s="36"/>
      <c r="HGI137" s="36"/>
      <c r="HGJ137" s="36"/>
      <c r="HGK137" s="36"/>
      <c r="HGL137" s="36"/>
      <c r="HGM137" s="36"/>
      <c r="HGN137" s="36"/>
      <c r="HGO137" s="36"/>
      <c r="HGP137" s="36"/>
      <c r="HGQ137" s="36"/>
      <c r="HGR137" s="36"/>
      <c r="HGS137" s="36"/>
      <c r="HGT137" s="36"/>
      <c r="HGU137" s="36"/>
      <c r="HGV137" s="36"/>
      <c r="HGW137" s="36"/>
      <c r="HGX137" s="36"/>
      <c r="HGY137" s="36"/>
      <c r="HGZ137" s="36"/>
      <c r="HHA137" s="36"/>
      <c r="HHB137" s="36"/>
      <c r="HHC137" s="36"/>
      <c r="HHD137" s="36"/>
      <c r="HHE137" s="36"/>
      <c r="HHF137" s="36"/>
      <c r="HHG137" s="36"/>
      <c r="HHH137" s="36"/>
      <c r="HHI137" s="36"/>
      <c r="HHJ137" s="36"/>
      <c r="HHK137" s="36"/>
      <c r="HHL137" s="36"/>
      <c r="HHM137" s="36"/>
      <c r="HHN137" s="36"/>
      <c r="HHO137" s="36"/>
      <c r="HHP137" s="36"/>
      <c r="HHQ137" s="36"/>
      <c r="HHR137" s="36"/>
      <c r="HHS137" s="36"/>
      <c r="HHT137" s="36"/>
      <c r="HHU137" s="36"/>
      <c r="HHV137" s="36"/>
      <c r="HHW137" s="36"/>
      <c r="HHX137" s="36"/>
      <c r="HHY137" s="36"/>
      <c r="HHZ137" s="36"/>
      <c r="HIA137" s="36"/>
      <c r="HIB137" s="36"/>
      <c r="HIC137" s="36"/>
      <c r="HID137" s="36"/>
      <c r="HIE137" s="36"/>
      <c r="HIF137" s="36"/>
      <c r="HIG137" s="36"/>
      <c r="HIH137" s="36"/>
      <c r="HII137" s="36"/>
      <c r="HIJ137" s="36"/>
      <c r="HIK137" s="36"/>
      <c r="HIL137" s="36"/>
      <c r="HIM137" s="36"/>
      <c r="HIN137" s="36"/>
      <c r="HIO137" s="36"/>
      <c r="HIP137" s="36"/>
      <c r="HIQ137" s="36"/>
      <c r="HIR137" s="36"/>
      <c r="HIS137" s="36"/>
      <c r="HIT137" s="36"/>
      <c r="HIU137" s="36"/>
      <c r="HIV137" s="36"/>
      <c r="HIW137" s="36"/>
      <c r="HIX137" s="36"/>
      <c r="HIY137" s="36"/>
      <c r="HIZ137" s="36"/>
      <c r="HJA137" s="36"/>
      <c r="HJB137" s="36"/>
      <c r="HJC137" s="36"/>
      <c r="HJD137" s="36"/>
      <c r="HJE137" s="36"/>
      <c r="HJF137" s="36"/>
      <c r="HJG137" s="36"/>
      <c r="HJH137" s="36"/>
      <c r="HJI137" s="36"/>
      <c r="HJJ137" s="36"/>
      <c r="HJK137" s="36"/>
      <c r="HJL137" s="36"/>
      <c r="HJM137" s="36"/>
      <c r="HJN137" s="36"/>
      <c r="HJO137" s="36"/>
      <c r="HJP137" s="36"/>
      <c r="HJQ137" s="36"/>
      <c r="HJR137" s="36"/>
      <c r="HJS137" s="36"/>
      <c r="HJT137" s="36"/>
      <c r="HJU137" s="36"/>
      <c r="HJV137" s="36"/>
      <c r="HJW137" s="36"/>
      <c r="HJX137" s="36"/>
      <c r="HJY137" s="36"/>
      <c r="HJZ137" s="36"/>
      <c r="HKA137" s="36"/>
      <c r="HKB137" s="36"/>
      <c r="HKC137" s="36"/>
      <c r="HKD137" s="36"/>
      <c r="HKE137" s="36"/>
      <c r="HKF137" s="36"/>
      <c r="HKG137" s="36"/>
      <c r="HKH137" s="36"/>
      <c r="HKI137" s="36"/>
      <c r="HKJ137" s="36"/>
      <c r="HKK137" s="36"/>
      <c r="HKL137" s="36"/>
      <c r="HKM137" s="36"/>
      <c r="HKN137" s="36"/>
      <c r="HKO137" s="36"/>
      <c r="HKP137" s="36"/>
      <c r="HKQ137" s="36"/>
      <c r="HKR137" s="36"/>
      <c r="HKS137" s="36"/>
      <c r="HKT137" s="36"/>
      <c r="HKU137" s="36"/>
      <c r="HKV137" s="36"/>
      <c r="HKW137" s="36"/>
      <c r="HKX137" s="36"/>
      <c r="HKY137" s="36"/>
      <c r="HKZ137" s="36"/>
      <c r="HLA137" s="36"/>
      <c r="HLB137" s="36"/>
      <c r="HLC137" s="36"/>
      <c r="HLD137" s="36"/>
      <c r="HLE137" s="36"/>
      <c r="HLF137" s="36"/>
      <c r="HLG137" s="36"/>
      <c r="HLH137" s="36"/>
      <c r="HLI137" s="36"/>
      <c r="HLJ137" s="36"/>
      <c r="HLK137" s="36"/>
      <c r="HLL137" s="36"/>
      <c r="HLM137" s="36"/>
      <c r="HLN137" s="36"/>
      <c r="HLO137" s="36"/>
      <c r="HLP137" s="36"/>
      <c r="HLQ137" s="36"/>
      <c r="HLR137" s="36"/>
      <c r="HLS137" s="36"/>
      <c r="HLT137" s="36"/>
      <c r="HLU137" s="36"/>
      <c r="HLV137" s="36"/>
      <c r="HLW137" s="36"/>
      <c r="HLX137" s="36"/>
      <c r="HLY137" s="36"/>
      <c r="HLZ137" s="36"/>
      <c r="HMA137" s="36"/>
      <c r="HMB137" s="36"/>
      <c r="HMC137" s="36"/>
      <c r="HMD137" s="36"/>
      <c r="HME137" s="36"/>
      <c r="HMF137" s="36"/>
      <c r="HMG137" s="36"/>
      <c r="HMH137" s="36"/>
      <c r="HMI137" s="36"/>
      <c r="HMJ137" s="36"/>
      <c r="HMK137" s="36"/>
      <c r="HML137" s="36"/>
      <c r="HMM137" s="36"/>
      <c r="HMN137" s="36"/>
      <c r="HMO137" s="36"/>
      <c r="HMP137" s="36"/>
      <c r="HMQ137" s="36"/>
      <c r="HMR137" s="36"/>
      <c r="HMS137" s="36"/>
      <c r="HMT137" s="36"/>
      <c r="HMU137" s="36"/>
      <c r="HMV137" s="36"/>
      <c r="HMW137" s="36"/>
      <c r="HMX137" s="36"/>
      <c r="HMY137" s="36"/>
      <c r="HMZ137" s="36"/>
      <c r="HNA137" s="36"/>
      <c r="HNB137" s="36"/>
      <c r="HNC137" s="36"/>
      <c r="HND137" s="36"/>
      <c r="HNE137" s="36"/>
      <c r="HNF137" s="36"/>
      <c r="HNG137" s="36"/>
      <c r="HNH137" s="36"/>
      <c r="HNI137" s="36"/>
      <c r="HNJ137" s="36"/>
      <c r="HNK137" s="36"/>
      <c r="HNL137" s="36"/>
      <c r="HNM137" s="36"/>
      <c r="HNN137" s="36"/>
      <c r="HNO137" s="36"/>
      <c r="HNP137" s="36"/>
      <c r="HNQ137" s="36"/>
      <c r="HNR137" s="36"/>
      <c r="HNS137" s="36"/>
      <c r="HNT137" s="36"/>
      <c r="HNU137" s="36"/>
      <c r="HNV137" s="36"/>
      <c r="HNW137" s="36"/>
      <c r="HNX137" s="36"/>
      <c r="HNY137" s="36"/>
      <c r="HNZ137" s="36"/>
      <c r="HOA137" s="36"/>
      <c r="HOB137" s="36"/>
      <c r="HOC137" s="36"/>
      <c r="HOD137" s="36"/>
      <c r="HOE137" s="36"/>
      <c r="HOF137" s="36"/>
      <c r="HOG137" s="36"/>
      <c r="HOH137" s="36"/>
      <c r="HOI137" s="36"/>
      <c r="HOJ137" s="36"/>
      <c r="HOK137" s="36"/>
      <c r="HOL137" s="36"/>
      <c r="HOM137" s="36"/>
      <c r="HON137" s="36"/>
      <c r="HOO137" s="36"/>
      <c r="HOP137" s="36"/>
      <c r="HOQ137" s="36"/>
      <c r="HOR137" s="36"/>
      <c r="HOS137" s="36"/>
      <c r="HOT137" s="36"/>
      <c r="HOU137" s="36"/>
      <c r="HOV137" s="36"/>
      <c r="HOW137" s="36"/>
      <c r="HOX137" s="36"/>
      <c r="HOY137" s="36"/>
      <c r="HOZ137" s="36"/>
      <c r="HPA137" s="36"/>
      <c r="HPB137" s="36"/>
      <c r="HPC137" s="36"/>
      <c r="HPD137" s="36"/>
      <c r="HPE137" s="36"/>
      <c r="HPF137" s="36"/>
      <c r="HPG137" s="36"/>
      <c r="HPH137" s="36"/>
      <c r="HPI137" s="36"/>
      <c r="HPJ137" s="36"/>
      <c r="HPK137" s="36"/>
      <c r="HPL137" s="36"/>
      <c r="HPM137" s="36"/>
      <c r="HPN137" s="36"/>
      <c r="HPO137" s="36"/>
      <c r="HPP137" s="36"/>
      <c r="HPQ137" s="36"/>
      <c r="HPR137" s="36"/>
      <c r="HPS137" s="36"/>
      <c r="HPT137" s="36"/>
      <c r="HPU137" s="36"/>
      <c r="HPV137" s="36"/>
      <c r="HPW137" s="36"/>
      <c r="HPX137" s="36"/>
      <c r="HPY137" s="36"/>
      <c r="HPZ137" s="36"/>
      <c r="HQA137" s="36"/>
      <c r="HQB137" s="36"/>
      <c r="HQC137" s="36"/>
      <c r="HQD137" s="36"/>
      <c r="HQE137" s="36"/>
      <c r="HQF137" s="36"/>
      <c r="HQG137" s="36"/>
      <c r="HQH137" s="36"/>
      <c r="HQI137" s="36"/>
      <c r="HQJ137" s="36"/>
      <c r="HQK137" s="36"/>
      <c r="HQL137" s="36"/>
      <c r="HQM137" s="36"/>
      <c r="HQN137" s="36"/>
      <c r="HQO137" s="36"/>
      <c r="HQP137" s="36"/>
      <c r="HQQ137" s="36"/>
      <c r="HQR137" s="36"/>
      <c r="HQS137" s="36"/>
      <c r="HQT137" s="36"/>
      <c r="HQU137" s="36"/>
      <c r="HQV137" s="36"/>
      <c r="HQW137" s="36"/>
      <c r="HQX137" s="36"/>
      <c r="HQY137" s="36"/>
      <c r="HQZ137" s="36"/>
      <c r="HRA137" s="36"/>
      <c r="HRB137" s="36"/>
      <c r="HRC137" s="36"/>
      <c r="HRD137" s="36"/>
      <c r="HRE137" s="36"/>
      <c r="HRF137" s="36"/>
      <c r="HRG137" s="36"/>
      <c r="HRH137" s="36"/>
      <c r="HRI137" s="36"/>
      <c r="HRJ137" s="36"/>
      <c r="HRK137" s="36"/>
      <c r="HRL137" s="36"/>
      <c r="HRM137" s="36"/>
      <c r="HRN137" s="36"/>
      <c r="HRO137" s="36"/>
      <c r="HRP137" s="36"/>
      <c r="HRQ137" s="36"/>
      <c r="HRR137" s="36"/>
      <c r="HRS137" s="36"/>
      <c r="HRT137" s="36"/>
      <c r="HRU137" s="36"/>
      <c r="HRV137" s="36"/>
      <c r="HRW137" s="36"/>
      <c r="HRX137" s="36"/>
      <c r="HRY137" s="36"/>
      <c r="HRZ137" s="36"/>
      <c r="HSA137" s="36"/>
      <c r="HSB137" s="36"/>
      <c r="HSC137" s="36"/>
      <c r="HSD137" s="36"/>
      <c r="HSE137" s="36"/>
      <c r="HSF137" s="36"/>
      <c r="HSG137" s="36"/>
      <c r="HSH137" s="36"/>
      <c r="HSI137" s="36"/>
      <c r="HSJ137" s="36"/>
      <c r="HSK137" s="36"/>
      <c r="HSL137" s="36"/>
      <c r="HSM137" s="36"/>
      <c r="HSN137" s="36"/>
      <c r="HSO137" s="36"/>
      <c r="HSP137" s="36"/>
      <c r="HSQ137" s="36"/>
      <c r="HSR137" s="36"/>
      <c r="HSS137" s="36"/>
      <c r="HST137" s="36"/>
      <c r="HSU137" s="36"/>
      <c r="HSV137" s="36"/>
      <c r="HSW137" s="36"/>
      <c r="HSX137" s="36"/>
      <c r="HSY137" s="36"/>
      <c r="HSZ137" s="36"/>
      <c r="HTA137" s="36"/>
      <c r="HTB137" s="36"/>
      <c r="HTC137" s="36"/>
      <c r="HTD137" s="36"/>
      <c r="HTE137" s="36"/>
      <c r="HTF137" s="36"/>
      <c r="HTG137" s="36"/>
      <c r="HTH137" s="36"/>
      <c r="HTI137" s="36"/>
      <c r="HTJ137" s="36"/>
      <c r="HTK137" s="36"/>
      <c r="HTL137" s="36"/>
      <c r="HTM137" s="36"/>
      <c r="HTN137" s="36"/>
      <c r="HTO137" s="36"/>
      <c r="HTP137" s="36"/>
      <c r="HTQ137" s="36"/>
      <c r="HTR137" s="36"/>
      <c r="HTS137" s="36"/>
      <c r="HTT137" s="36"/>
      <c r="HTU137" s="36"/>
      <c r="HTV137" s="36"/>
      <c r="HTW137" s="36"/>
      <c r="HTX137" s="36"/>
      <c r="HTY137" s="36"/>
      <c r="HTZ137" s="36"/>
      <c r="HUA137" s="36"/>
      <c r="HUB137" s="36"/>
      <c r="HUC137" s="36"/>
      <c r="HUD137" s="36"/>
      <c r="HUE137" s="36"/>
      <c r="HUF137" s="36"/>
      <c r="HUG137" s="36"/>
      <c r="HUH137" s="36"/>
      <c r="HUI137" s="36"/>
      <c r="HUJ137" s="36"/>
      <c r="HUK137" s="36"/>
      <c r="HUL137" s="36"/>
      <c r="HUM137" s="36"/>
      <c r="HUN137" s="36"/>
      <c r="HUO137" s="36"/>
      <c r="HUP137" s="36"/>
      <c r="HUQ137" s="36"/>
      <c r="HUR137" s="36"/>
      <c r="HUS137" s="36"/>
      <c r="HUT137" s="36"/>
      <c r="HUU137" s="36"/>
      <c r="HUV137" s="36"/>
      <c r="HUW137" s="36"/>
      <c r="HUX137" s="36"/>
      <c r="HUY137" s="36"/>
      <c r="HUZ137" s="36"/>
    </row>
    <row r="138" spans="1:5980" s="48" customFormat="1" ht="15.75" x14ac:dyDescent="0.2">
      <c r="A138" s="101"/>
      <c r="B138" s="26" t="s">
        <v>73</v>
      </c>
      <c r="C138" s="96">
        <f t="shared" si="7"/>
        <v>187</v>
      </c>
      <c r="D138" s="96">
        <v>15</v>
      </c>
      <c r="E138" s="96">
        <v>17</v>
      </c>
      <c r="F138" s="96">
        <v>17</v>
      </c>
      <c r="G138" s="96">
        <v>17</v>
      </c>
      <c r="H138" s="96">
        <v>17</v>
      </c>
      <c r="I138" s="96">
        <v>12</v>
      </c>
      <c r="J138" s="96">
        <v>12</v>
      </c>
      <c r="K138" s="96">
        <v>12</v>
      </c>
      <c r="L138" s="96">
        <v>17</v>
      </c>
      <c r="M138" s="96">
        <v>17</v>
      </c>
      <c r="N138" s="96">
        <v>17</v>
      </c>
      <c r="O138" s="96">
        <v>17</v>
      </c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  <c r="IT138" s="36"/>
      <c r="IU138" s="36"/>
      <c r="IV138" s="36"/>
      <c r="IW138" s="36"/>
      <c r="IX138" s="36"/>
      <c r="IY138" s="36"/>
      <c r="IZ138" s="36"/>
      <c r="JA138" s="36"/>
      <c r="JB138" s="36"/>
      <c r="JC138" s="36"/>
      <c r="JD138" s="36"/>
      <c r="JE138" s="36"/>
      <c r="JF138" s="36"/>
      <c r="JG138" s="36"/>
      <c r="JH138" s="36"/>
      <c r="JI138" s="36"/>
      <c r="JJ138" s="36"/>
      <c r="JK138" s="36"/>
      <c r="JL138" s="36"/>
      <c r="JM138" s="36"/>
      <c r="JN138" s="36"/>
      <c r="JO138" s="36"/>
      <c r="JP138" s="36"/>
      <c r="JQ138" s="36"/>
      <c r="JR138" s="36"/>
      <c r="JS138" s="36"/>
      <c r="JT138" s="36"/>
      <c r="JU138" s="36"/>
      <c r="JV138" s="36"/>
      <c r="JW138" s="36"/>
      <c r="JX138" s="36"/>
      <c r="JY138" s="36"/>
      <c r="JZ138" s="36"/>
      <c r="KA138" s="36"/>
      <c r="KB138" s="36"/>
      <c r="KC138" s="36"/>
      <c r="KD138" s="36"/>
      <c r="KE138" s="36"/>
      <c r="KF138" s="36"/>
      <c r="KG138" s="36"/>
      <c r="KH138" s="36"/>
      <c r="KI138" s="36"/>
      <c r="KJ138" s="36"/>
      <c r="KK138" s="36"/>
      <c r="KL138" s="36"/>
      <c r="KM138" s="36"/>
      <c r="KN138" s="36"/>
      <c r="KO138" s="36"/>
      <c r="KP138" s="36"/>
      <c r="KQ138" s="36"/>
      <c r="KR138" s="36"/>
      <c r="KS138" s="36"/>
      <c r="KT138" s="36"/>
      <c r="KU138" s="36"/>
      <c r="KV138" s="36"/>
      <c r="KW138" s="36"/>
      <c r="KX138" s="36"/>
      <c r="KY138" s="36"/>
      <c r="KZ138" s="36"/>
      <c r="LA138" s="36"/>
      <c r="LB138" s="36"/>
      <c r="LC138" s="36"/>
      <c r="LD138" s="36"/>
      <c r="LE138" s="36"/>
      <c r="LF138" s="36"/>
      <c r="LG138" s="36"/>
      <c r="LH138" s="36"/>
      <c r="LI138" s="36"/>
      <c r="LJ138" s="36"/>
      <c r="LK138" s="36"/>
      <c r="LL138" s="36"/>
      <c r="LM138" s="36"/>
      <c r="LN138" s="36"/>
      <c r="LO138" s="36"/>
      <c r="LP138" s="36"/>
      <c r="LQ138" s="36"/>
      <c r="LR138" s="36"/>
      <c r="LS138" s="36"/>
      <c r="LT138" s="36"/>
      <c r="LU138" s="36"/>
      <c r="LV138" s="36"/>
      <c r="LW138" s="36"/>
      <c r="LX138" s="36"/>
      <c r="LY138" s="36"/>
      <c r="LZ138" s="36"/>
      <c r="MA138" s="36"/>
      <c r="MB138" s="36"/>
      <c r="MC138" s="36"/>
      <c r="MD138" s="36"/>
      <c r="ME138" s="36"/>
      <c r="MF138" s="36"/>
      <c r="MG138" s="36"/>
      <c r="MH138" s="36"/>
      <c r="MI138" s="36"/>
      <c r="MJ138" s="36"/>
      <c r="MK138" s="36"/>
      <c r="ML138" s="36"/>
      <c r="MM138" s="36"/>
      <c r="MN138" s="36"/>
      <c r="MO138" s="36"/>
      <c r="MP138" s="36"/>
      <c r="MQ138" s="36"/>
      <c r="MR138" s="36"/>
      <c r="MS138" s="36"/>
      <c r="MT138" s="36"/>
      <c r="MU138" s="36"/>
      <c r="MV138" s="36"/>
      <c r="MW138" s="36"/>
      <c r="MX138" s="36"/>
      <c r="MY138" s="36"/>
      <c r="MZ138" s="36"/>
      <c r="NA138" s="36"/>
      <c r="NB138" s="36"/>
      <c r="NC138" s="36"/>
      <c r="ND138" s="36"/>
      <c r="NE138" s="36"/>
      <c r="NF138" s="36"/>
      <c r="NG138" s="36"/>
      <c r="NH138" s="36"/>
      <c r="NI138" s="36"/>
      <c r="NJ138" s="36"/>
      <c r="NK138" s="36"/>
      <c r="NL138" s="36"/>
      <c r="NM138" s="36"/>
      <c r="NN138" s="36"/>
      <c r="NO138" s="36"/>
      <c r="NP138" s="36"/>
      <c r="NQ138" s="36"/>
      <c r="NR138" s="36"/>
      <c r="NS138" s="36"/>
      <c r="NT138" s="36"/>
      <c r="NU138" s="36"/>
      <c r="NV138" s="36"/>
      <c r="NW138" s="36"/>
      <c r="NX138" s="36"/>
      <c r="NY138" s="36"/>
      <c r="NZ138" s="36"/>
      <c r="OA138" s="36"/>
      <c r="OB138" s="36"/>
      <c r="OC138" s="36"/>
      <c r="OD138" s="36"/>
      <c r="OE138" s="36"/>
      <c r="OF138" s="36"/>
      <c r="OG138" s="36"/>
      <c r="OH138" s="36"/>
      <c r="OI138" s="36"/>
      <c r="OJ138" s="36"/>
      <c r="OK138" s="36"/>
      <c r="OL138" s="36"/>
      <c r="OM138" s="36"/>
      <c r="ON138" s="36"/>
      <c r="OO138" s="36"/>
      <c r="OP138" s="36"/>
      <c r="OQ138" s="36"/>
      <c r="OR138" s="36"/>
      <c r="OS138" s="36"/>
      <c r="OT138" s="36"/>
      <c r="OU138" s="36"/>
      <c r="OV138" s="36"/>
      <c r="OW138" s="36"/>
      <c r="OX138" s="36"/>
      <c r="OY138" s="36"/>
      <c r="OZ138" s="36"/>
      <c r="PA138" s="36"/>
      <c r="PB138" s="36"/>
      <c r="PC138" s="36"/>
      <c r="PD138" s="36"/>
      <c r="PE138" s="36"/>
      <c r="PF138" s="36"/>
      <c r="PG138" s="36"/>
      <c r="PH138" s="36"/>
      <c r="PI138" s="36"/>
      <c r="PJ138" s="36"/>
      <c r="PK138" s="36"/>
      <c r="PL138" s="36"/>
      <c r="PM138" s="36"/>
      <c r="PN138" s="36"/>
      <c r="PO138" s="36"/>
      <c r="PP138" s="36"/>
      <c r="PQ138" s="36"/>
      <c r="PR138" s="36"/>
      <c r="PS138" s="36"/>
      <c r="PT138" s="36"/>
      <c r="PU138" s="36"/>
      <c r="PV138" s="36"/>
      <c r="PW138" s="36"/>
      <c r="PX138" s="36"/>
      <c r="PY138" s="36"/>
      <c r="PZ138" s="36"/>
      <c r="QA138" s="36"/>
      <c r="QB138" s="36"/>
      <c r="QC138" s="36"/>
      <c r="QD138" s="36"/>
      <c r="QE138" s="36"/>
      <c r="QF138" s="36"/>
      <c r="QG138" s="36"/>
      <c r="QH138" s="36"/>
      <c r="QI138" s="36"/>
      <c r="QJ138" s="36"/>
      <c r="QK138" s="36"/>
      <c r="QL138" s="36"/>
      <c r="QM138" s="36"/>
      <c r="QN138" s="36"/>
      <c r="QO138" s="36"/>
      <c r="QP138" s="36"/>
      <c r="QQ138" s="36"/>
      <c r="QR138" s="36"/>
      <c r="QS138" s="36"/>
      <c r="QT138" s="36"/>
      <c r="QU138" s="36"/>
      <c r="QV138" s="36"/>
      <c r="QW138" s="36"/>
      <c r="QX138" s="36"/>
      <c r="QY138" s="36"/>
      <c r="QZ138" s="36"/>
      <c r="RA138" s="36"/>
      <c r="RB138" s="36"/>
      <c r="RC138" s="36"/>
      <c r="RD138" s="36"/>
      <c r="RE138" s="36"/>
      <c r="RF138" s="36"/>
      <c r="RG138" s="36"/>
      <c r="RH138" s="36"/>
      <c r="RI138" s="36"/>
      <c r="RJ138" s="36"/>
      <c r="RK138" s="36"/>
      <c r="RL138" s="36"/>
      <c r="RM138" s="36"/>
      <c r="RN138" s="36"/>
      <c r="RO138" s="36"/>
      <c r="RP138" s="36"/>
      <c r="RQ138" s="36"/>
      <c r="RR138" s="36"/>
      <c r="RS138" s="36"/>
      <c r="RT138" s="36"/>
      <c r="RU138" s="36"/>
      <c r="RV138" s="36"/>
      <c r="RW138" s="36"/>
      <c r="RX138" s="36"/>
      <c r="RY138" s="36"/>
      <c r="RZ138" s="36"/>
      <c r="SA138" s="36"/>
      <c r="SB138" s="36"/>
      <c r="SC138" s="36"/>
      <c r="SD138" s="36"/>
      <c r="SE138" s="36"/>
      <c r="SF138" s="36"/>
      <c r="SG138" s="36"/>
      <c r="SH138" s="36"/>
      <c r="SI138" s="36"/>
      <c r="SJ138" s="36"/>
      <c r="SK138" s="36"/>
      <c r="SL138" s="36"/>
      <c r="SM138" s="36"/>
      <c r="SN138" s="36"/>
      <c r="SO138" s="36"/>
      <c r="SP138" s="36"/>
      <c r="SQ138" s="36"/>
      <c r="SR138" s="36"/>
      <c r="SS138" s="36"/>
      <c r="ST138" s="36"/>
      <c r="SU138" s="36"/>
      <c r="SV138" s="36"/>
      <c r="SW138" s="36"/>
      <c r="SX138" s="36"/>
      <c r="SY138" s="36"/>
      <c r="SZ138" s="36"/>
      <c r="TA138" s="36"/>
      <c r="TB138" s="36"/>
      <c r="TC138" s="36"/>
      <c r="TD138" s="36"/>
      <c r="TE138" s="36"/>
      <c r="TF138" s="36"/>
      <c r="TG138" s="36"/>
      <c r="TH138" s="36"/>
      <c r="TI138" s="36"/>
      <c r="TJ138" s="36"/>
      <c r="TK138" s="36"/>
      <c r="TL138" s="36"/>
      <c r="TM138" s="36"/>
      <c r="TN138" s="36"/>
      <c r="TO138" s="36"/>
      <c r="TP138" s="36"/>
      <c r="TQ138" s="36"/>
      <c r="TR138" s="36"/>
      <c r="TS138" s="36"/>
      <c r="TT138" s="36"/>
      <c r="TU138" s="36"/>
      <c r="TV138" s="36"/>
      <c r="TW138" s="36"/>
      <c r="TX138" s="36"/>
      <c r="TY138" s="36"/>
      <c r="TZ138" s="36"/>
      <c r="UA138" s="36"/>
      <c r="UB138" s="36"/>
      <c r="UC138" s="36"/>
      <c r="UD138" s="36"/>
      <c r="UE138" s="36"/>
      <c r="UF138" s="36"/>
      <c r="UG138" s="36"/>
      <c r="UH138" s="36"/>
      <c r="UI138" s="36"/>
      <c r="UJ138" s="36"/>
      <c r="UK138" s="36"/>
      <c r="UL138" s="36"/>
      <c r="UM138" s="36"/>
      <c r="UN138" s="36"/>
      <c r="UO138" s="36"/>
      <c r="UP138" s="36"/>
      <c r="UQ138" s="36"/>
      <c r="UR138" s="36"/>
      <c r="US138" s="36"/>
      <c r="UT138" s="36"/>
      <c r="UU138" s="36"/>
      <c r="UV138" s="36"/>
      <c r="UW138" s="36"/>
      <c r="UX138" s="36"/>
      <c r="UY138" s="36"/>
      <c r="UZ138" s="36"/>
      <c r="VA138" s="36"/>
      <c r="VB138" s="36"/>
      <c r="VC138" s="36"/>
      <c r="VD138" s="36"/>
      <c r="VE138" s="36"/>
      <c r="VF138" s="36"/>
      <c r="VG138" s="36"/>
      <c r="VH138" s="36"/>
      <c r="VI138" s="36"/>
      <c r="VJ138" s="36"/>
      <c r="VK138" s="36"/>
      <c r="VL138" s="36"/>
      <c r="VM138" s="36"/>
      <c r="VN138" s="36"/>
      <c r="VO138" s="36"/>
      <c r="VP138" s="36"/>
      <c r="VQ138" s="36"/>
      <c r="VR138" s="36"/>
      <c r="VS138" s="36"/>
      <c r="VT138" s="36"/>
      <c r="VU138" s="36"/>
      <c r="VV138" s="36"/>
      <c r="VW138" s="36"/>
      <c r="VX138" s="36"/>
      <c r="VY138" s="36"/>
      <c r="VZ138" s="36"/>
      <c r="WA138" s="36"/>
      <c r="WB138" s="36"/>
      <c r="WC138" s="36"/>
      <c r="WD138" s="36"/>
      <c r="WE138" s="36"/>
      <c r="WF138" s="36"/>
      <c r="WG138" s="36"/>
      <c r="WH138" s="36"/>
      <c r="WI138" s="36"/>
      <c r="WJ138" s="36"/>
      <c r="WK138" s="36"/>
      <c r="WL138" s="36"/>
      <c r="WM138" s="36"/>
      <c r="WN138" s="36"/>
      <c r="WO138" s="36"/>
      <c r="WP138" s="36"/>
      <c r="WQ138" s="36"/>
      <c r="WR138" s="36"/>
      <c r="WS138" s="36"/>
      <c r="WT138" s="36"/>
      <c r="WU138" s="36"/>
      <c r="WV138" s="36"/>
      <c r="WW138" s="36"/>
      <c r="WX138" s="36"/>
      <c r="WY138" s="36"/>
      <c r="WZ138" s="36"/>
      <c r="XA138" s="36"/>
      <c r="XB138" s="36"/>
      <c r="XC138" s="36"/>
      <c r="XD138" s="36"/>
      <c r="XE138" s="36"/>
      <c r="XF138" s="36"/>
      <c r="XG138" s="36"/>
      <c r="XH138" s="36"/>
      <c r="XI138" s="36"/>
      <c r="XJ138" s="36"/>
      <c r="XK138" s="36"/>
      <c r="XL138" s="36"/>
      <c r="XM138" s="36"/>
      <c r="XN138" s="36"/>
      <c r="XO138" s="36"/>
      <c r="XP138" s="36"/>
      <c r="XQ138" s="36"/>
      <c r="XR138" s="36"/>
      <c r="XS138" s="36"/>
      <c r="XT138" s="36"/>
      <c r="XU138" s="36"/>
      <c r="XV138" s="36"/>
      <c r="XW138" s="36"/>
      <c r="XX138" s="36"/>
      <c r="XY138" s="36"/>
      <c r="XZ138" s="36"/>
      <c r="YA138" s="36"/>
      <c r="YB138" s="36"/>
      <c r="YC138" s="36"/>
      <c r="YD138" s="36"/>
      <c r="YE138" s="36"/>
      <c r="YF138" s="36"/>
      <c r="YG138" s="36"/>
      <c r="YH138" s="36"/>
      <c r="YI138" s="36"/>
      <c r="YJ138" s="36"/>
      <c r="YK138" s="36"/>
      <c r="YL138" s="36"/>
      <c r="YM138" s="36"/>
      <c r="YN138" s="36"/>
      <c r="YO138" s="36"/>
      <c r="YP138" s="36"/>
      <c r="YQ138" s="36"/>
      <c r="YR138" s="36"/>
      <c r="YS138" s="36"/>
      <c r="YT138" s="36"/>
      <c r="YU138" s="36"/>
      <c r="YV138" s="36"/>
      <c r="YW138" s="36"/>
      <c r="YX138" s="36"/>
      <c r="YY138" s="36"/>
      <c r="YZ138" s="36"/>
      <c r="ZA138" s="36"/>
      <c r="ZB138" s="36"/>
      <c r="ZC138" s="36"/>
      <c r="ZD138" s="36"/>
      <c r="ZE138" s="36"/>
      <c r="ZF138" s="36"/>
      <c r="ZG138" s="36"/>
      <c r="ZH138" s="36"/>
      <c r="ZI138" s="36"/>
      <c r="ZJ138" s="36"/>
      <c r="ZK138" s="36"/>
      <c r="ZL138" s="36"/>
      <c r="ZM138" s="36"/>
      <c r="ZN138" s="36"/>
      <c r="ZO138" s="36"/>
      <c r="ZP138" s="36"/>
      <c r="ZQ138" s="36"/>
      <c r="ZR138" s="36"/>
      <c r="ZS138" s="36"/>
      <c r="ZT138" s="36"/>
      <c r="ZU138" s="36"/>
      <c r="ZV138" s="36"/>
      <c r="ZW138" s="36"/>
      <c r="ZX138" s="36"/>
      <c r="ZY138" s="36"/>
      <c r="ZZ138" s="36"/>
      <c r="AAA138" s="36"/>
      <c r="AAB138" s="36"/>
      <c r="AAC138" s="36"/>
      <c r="AAD138" s="36"/>
      <c r="AAE138" s="36"/>
      <c r="AAF138" s="36"/>
      <c r="AAG138" s="36"/>
      <c r="AAH138" s="36"/>
      <c r="AAI138" s="36"/>
      <c r="AAJ138" s="36"/>
      <c r="AAK138" s="36"/>
      <c r="AAL138" s="36"/>
      <c r="AAM138" s="36"/>
      <c r="AAN138" s="36"/>
      <c r="AAO138" s="36"/>
      <c r="AAP138" s="36"/>
      <c r="AAQ138" s="36"/>
      <c r="AAR138" s="36"/>
      <c r="AAS138" s="36"/>
      <c r="AAT138" s="36"/>
      <c r="AAU138" s="36"/>
      <c r="AAV138" s="36"/>
      <c r="AAW138" s="36"/>
      <c r="AAX138" s="36"/>
      <c r="AAY138" s="36"/>
      <c r="AAZ138" s="36"/>
      <c r="ABA138" s="36"/>
      <c r="ABB138" s="36"/>
      <c r="ABC138" s="36"/>
      <c r="ABD138" s="36"/>
      <c r="ABE138" s="36"/>
      <c r="ABF138" s="36"/>
      <c r="ABG138" s="36"/>
      <c r="ABH138" s="36"/>
      <c r="ABI138" s="36"/>
      <c r="ABJ138" s="36"/>
      <c r="ABK138" s="36"/>
      <c r="ABL138" s="36"/>
      <c r="ABM138" s="36"/>
      <c r="ABN138" s="36"/>
      <c r="ABO138" s="36"/>
      <c r="ABP138" s="36"/>
      <c r="ABQ138" s="36"/>
      <c r="ABR138" s="36"/>
      <c r="ABS138" s="36"/>
      <c r="ABT138" s="36"/>
      <c r="ABU138" s="36"/>
      <c r="ABV138" s="36"/>
      <c r="ABW138" s="36"/>
      <c r="ABX138" s="36"/>
      <c r="ABY138" s="36"/>
      <c r="ABZ138" s="36"/>
      <c r="ACA138" s="36"/>
      <c r="ACB138" s="36"/>
      <c r="ACC138" s="36"/>
      <c r="ACD138" s="36"/>
      <c r="ACE138" s="36"/>
      <c r="ACF138" s="36"/>
      <c r="ACG138" s="36"/>
      <c r="ACH138" s="36"/>
      <c r="ACI138" s="36"/>
      <c r="ACJ138" s="36"/>
      <c r="ACK138" s="36"/>
      <c r="ACL138" s="36"/>
      <c r="ACM138" s="36"/>
      <c r="ACN138" s="36"/>
      <c r="ACO138" s="36"/>
      <c r="ACP138" s="36"/>
      <c r="ACQ138" s="36"/>
      <c r="ACR138" s="36"/>
      <c r="ACS138" s="36"/>
      <c r="ACT138" s="36"/>
      <c r="ACU138" s="36"/>
      <c r="ACV138" s="36"/>
      <c r="ACW138" s="36"/>
      <c r="ACX138" s="36"/>
      <c r="ACY138" s="36"/>
      <c r="ACZ138" s="36"/>
      <c r="ADA138" s="36"/>
      <c r="ADB138" s="36"/>
      <c r="ADC138" s="36"/>
      <c r="ADD138" s="36"/>
      <c r="ADE138" s="36"/>
      <c r="ADF138" s="36"/>
      <c r="ADG138" s="36"/>
      <c r="ADH138" s="36"/>
      <c r="ADI138" s="36"/>
      <c r="ADJ138" s="36"/>
      <c r="ADK138" s="36"/>
      <c r="ADL138" s="36"/>
      <c r="ADM138" s="36"/>
      <c r="ADN138" s="36"/>
      <c r="ADO138" s="36"/>
      <c r="ADP138" s="36"/>
      <c r="ADQ138" s="36"/>
      <c r="ADR138" s="36"/>
      <c r="ADS138" s="36"/>
      <c r="ADT138" s="36"/>
      <c r="ADU138" s="36"/>
      <c r="ADV138" s="36"/>
      <c r="ADW138" s="36"/>
      <c r="ADX138" s="36"/>
      <c r="ADY138" s="36"/>
      <c r="ADZ138" s="36"/>
      <c r="AEA138" s="36"/>
      <c r="AEB138" s="36"/>
      <c r="AEC138" s="36"/>
      <c r="AED138" s="36"/>
      <c r="AEE138" s="36"/>
      <c r="AEF138" s="36"/>
      <c r="AEG138" s="36"/>
      <c r="AEH138" s="36"/>
      <c r="AEI138" s="36"/>
      <c r="AEJ138" s="36"/>
      <c r="AEK138" s="36"/>
      <c r="AEL138" s="36"/>
      <c r="AEM138" s="36"/>
      <c r="AEN138" s="36"/>
      <c r="AEO138" s="36"/>
      <c r="AEP138" s="36"/>
      <c r="AEQ138" s="36"/>
      <c r="AER138" s="36"/>
      <c r="AES138" s="36"/>
      <c r="AET138" s="36"/>
      <c r="AEU138" s="36"/>
      <c r="AEV138" s="36"/>
      <c r="AEW138" s="36"/>
      <c r="AEX138" s="36"/>
      <c r="AEY138" s="36"/>
      <c r="AEZ138" s="36"/>
      <c r="AFA138" s="36"/>
      <c r="AFB138" s="36"/>
      <c r="AFC138" s="36"/>
      <c r="AFD138" s="36"/>
      <c r="AFE138" s="36"/>
      <c r="AFF138" s="36"/>
      <c r="AFG138" s="36"/>
      <c r="AFH138" s="36"/>
      <c r="AFI138" s="36"/>
      <c r="AFJ138" s="36"/>
      <c r="AFK138" s="36"/>
      <c r="AFL138" s="36"/>
      <c r="AFM138" s="36"/>
      <c r="AFN138" s="36"/>
      <c r="AFO138" s="36"/>
      <c r="AFP138" s="36"/>
      <c r="AFQ138" s="36"/>
      <c r="AFR138" s="36"/>
      <c r="AFS138" s="36"/>
      <c r="AFT138" s="36"/>
      <c r="AFU138" s="36"/>
      <c r="AFV138" s="36"/>
      <c r="AFW138" s="36"/>
      <c r="AFX138" s="36"/>
      <c r="AFY138" s="36"/>
      <c r="AFZ138" s="36"/>
      <c r="AGA138" s="36"/>
      <c r="AGB138" s="36"/>
      <c r="AGC138" s="36"/>
      <c r="AGD138" s="36"/>
      <c r="AGE138" s="36"/>
      <c r="AGF138" s="36"/>
      <c r="AGG138" s="36"/>
      <c r="AGH138" s="36"/>
      <c r="AGI138" s="36"/>
      <c r="AGJ138" s="36"/>
      <c r="AGK138" s="36"/>
      <c r="AGL138" s="36"/>
      <c r="AGM138" s="36"/>
      <c r="AGN138" s="36"/>
      <c r="AGO138" s="36"/>
      <c r="AGP138" s="36"/>
      <c r="AGQ138" s="36"/>
      <c r="AGR138" s="36"/>
      <c r="AGS138" s="36"/>
      <c r="AGT138" s="36"/>
      <c r="AGU138" s="36"/>
      <c r="AGV138" s="36"/>
      <c r="AGW138" s="36"/>
      <c r="AGX138" s="36"/>
      <c r="AGY138" s="36"/>
      <c r="AGZ138" s="36"/>
      <c r="AHA138" s="36"/>
      <c r="AHB138" s="36"/>
      <c r="AHC138" s="36"/>
      <c r="AHD138" s="36"/>
      <c r="AHE138" s="36"/>
      <c r="AHF138" s="36"/>
      <c r="AHG138" s="36"/>
      <c r="AHH138" s="36"/>
      <c r="AHI138" s="36"/>
      <c r="AHJ138" s="36"/>
      <c r="AHK138" s="36"/>
      <c r="AHL138" s="36"/>
      <c r="AHM138" s="36"/>
      <c r="AHN138" s="36"/>
      <c r="AHO138" s="36"/>
      <c r="AHP138" s="36"/>
      <c r="AHQ138" s="36"/>
      <c r="AHR138" s="36"/>
      <c r="AHS138" s="36"/>
      <c r="AHT138" s="36"/>
      <c r="AHU138" s="36"/>
      <c r="AHV138" s="36"/>
      <c r="AHW138" s="36"/>
      <c r="AHX138" s="36"/>
      <c r="AHY138" s="36"/>
      <c r="AHZ138" s="36"/>
      <c r="AIA138" s="36"/>
      <c r="AIB138" s="36"/>
      <c r="AIC138" s="36"/>
      <c r="AID138" s="36"/>
      <c r="AIE138" s="36"/>
      <c r="AIF138" s="36"/>
      <c r="AIG138" s="36"/>
      <c r="AIH138" s="36"/>
      <c r="AII138" s="36"/>
      <c r="AIJ138" s="36"/>
      <c r="AIK138" s="36"/>
      <c r="AIL138" s="36"/>
      <c r="AIM138" s="36"/>
      <c r="AIN138" s="36"/>
      <c r="AIO138" s="36"/>
      <c r="AIP138" s="36"/>
      <c r="AIQ138" s="36"/>
      <c r="AIR138" s="36"/>
      <c r="AIS138" s="36"/>
      <c r="AIT138" s="36"/>
      <c r="AIU138" s="36"/>
      <c r="AIV138" s="36"/>
      <c r="AIW138" s="36"/>
      <c r="AIX138" s="36"/>
      <c r="AIY138" s="36"/>
      <c r="AIZ138" s="36"/>
      <c r="AJA138" s="36"/>
      <c r="AJB138" s="36"/>
      <c r="AJC138" s="36"/>
      <c r="AJD138" s="36"/>
      <c r="AJE138" s="36"/>
      <c r="AJF138" s="36"/>
      <c r="AJG138" s="36"/>
      <c r="AJH138" s="36"/>
      <c r="AJI138" s="36"/>
      <c r="AJJ138" s="36"/>
      <c r="AJK138" s="36"/>
      <c r="AJL138" s="36"/>
      <c r="AJM138" s="36"/>
      <c r="AJN138" s="36"/>
      <c r="AJO138" s="36"/>
      <c r="AJP138" s="36"/>
      <c r="AJQ138" s="36"/>
      <c r="AJR138" s="36"/>
      <c r="AJS138" s="36"/>
      <c r="AJT138" s="36"/>
      <c r="AJU138" s="36"/>
      <c r="AJV138" s="36"/>
      <c r="AJW138" s="36"/>
      <c r="AJX138" s="36"/>
      <c r="AJY138" s="36"/>
      <c r="AJZ138" s="36"/>
      <c r="AKA138" s="36"/>
      <c r="AKB138" s="36"/>
      <c r="AKC138" s="36"/>
      <c r="AKD138" s="36"/>
      <c r="AKE138" s="36"/>
      <c r="AKF138" s="36"/>
      <c r="AKG138" s="36"/>
      <c r="AKH138" s="36"/>
      <c r="AKI138" s="36"/>
      <c r="AKJ138" s="36"/>
      <c r="AKK138" s="36"/>
      <c r="AKL138" s="36"/>
      <c r="AKM138" s="36"/>
      <c r="AKN138" s="36"/>
      <c r="AKO138" s="36"/>
      <c r="AKP138" s="36"/>
      <c r="AKQ138" s="36"/>
      <c r="AKR138" s="36"/>
      <c r="AKS138" s="36"/>
      <c r="AKT138" s="36"/>
      <c r="AKU138" s="36"/>
      <c r="AKV138" s="36"/>
      <c r="AKW138" s="36"/>
      <c r="AKX138" s="36"/>
      <c r="AKY138" s="36"/>
      <c r="AKZ138" s="36"/>
      <c r="ALA138" s="36"/>
      <c r="ALB138" s="36"/>
      <c r="ALC138" s="36"/>
      <c r="ALD138" s="36"/>
      <c r="ALE138" s="36"/>
      <c r="ALF138" s="36"/>
      <c r="ALG138" s="36"/>
      <c r="ALH138" s="36"/>
      <c r="ALI138" s="36"/>
      <c r="ALJ138" s="36"/>
      <c r="ALK138" s="36"/>
      <c r="ALL138" s="36"/>
      <c r="ALM138" s="36"/>
      <c r="ALN138" s="36"/>
      <c r="ALO138" s="36"/>
      <c r="ALP138" s="36"/>
      <c r="ALQ138" s="36"/>
      <c r="ALR138" s="36"/>
      <c r="ALS138" s="36"/>
      <c r="ALT138" s="36"/>
      <c r="ALU138" s="36"/>
      <c r="ALV138" s="36"/>
      <c r="ALW138" s="36"/>
      <c r="ALX138" s="36"/>
      <c r="ALY138" s="36"/>
      <c r="ALZ138" s="36"/>
      <c r="AMA138" s="36"/>
      <c r="AMB138" s="36"/>
      <c r="AMC138" s="36"/>
      <c r="AMD138" s="36"/>
      <c r="AME138" s="36"/>
      <c r="AMF138" s="36"/>
      <c r="AMG138" s="36"/>
      <c r="AMH138" s="36"/>
      <c r="AMI138" s="36"/>
      <c r="AMJ138" s="36"/>
      <c r="AMK138" s="36"/>
      <c r="AML138" s="36"/>
      <c r="AMM138" s="36"/>
      <c r="AMN138" s="36"/>
      <c r="AMO138" s="36"/>
      <c r="AMP138" s="36"/>
      <c r="AMQ138" s="36"/>
      <c r="AMR138" s="36"/>
      <c r="AMS138" s="36"/>
      <c r="AMT138" s="36"/>
      <c r="AMU138" s="36"/>
      <c r="AMV138" s="36"/>
      <c r="AMW138" s="36"/>
      <c r="AMX138" s="36"/>
      <c r="AMY138" s="36"/>
      <c r="AMZ138" s="36"/>
      <c r="ANA138" s="36"/>
      <c r="ANB138" s="36"/>
      <c r="ANC138" s="36"/>
      <c r="AND138" s="36"/>
      <c r="ANE138" s="36"/>
      <c r="ANF138" s="36"/>
      <c r="ANG138" s="36"/>
      <c r="ANH138" s="36"/>
      <c r="ANI138" s="36"/>
      <c r="ANJ138" s="36"/>
      <c r="ANK138" s="36"/>
      <c r="ANL138" s="36"/>
      <c r="ANM138" s="36"/>
      <c r="ANN138" s="36"/>
      <c r="ANO138" s="36"/>
      <c r="ANP138" s="36"/>
      <c r="ANQ138" s="36"/>
      <c r="ANR138" s="36"/>
      <c r="ANS138" s="36"/>
      <c r="ANT138" s="36"/>
      <c r="ANU138" s="36"/>
      <c r="ANV138" s="36"/>
      <c r="ANW138" s="36"/>
      <c r="ANX138" s="36"/>
      <c r="ANY138" s="36"/>
      <c r="ANZ138" s="36"/>
      <c r="AOA138" s="36"/>
      <c r="AOB138" s="36"/>
      <c r="AOC138" s="36"/>
      <c r="AOD138" s="36"/>
      <c r="AOE138" s="36"/>
      <c r="AOF138" s="36"/>
      <c r="AOG138" s="36"/>
      <c r="AOH138" s="36"/>
      <c r="AOI138" s="36"/>
      <c r="AOJ138" s="36"/>
      <c r="AOK138" s="36"/>
      <c r="AOL138" s="36"/>
      <c r="AOM138" s="36"/>
      <c r="AON138" s="36"/>
      <c r="AOO138" s="36"/>
      <c r="AOP138" s="36"/>
      <c r="AOQ138" s="36"/>
      <c r="AOR138" s="36"/>
      <c r="AOS138" s="36"/>
      <c r="AOT138" s="36"/>
      <c r="AOU138" s="36"/>
      <c r="AOV138" s="36"/>
      <c r="AOW138" s="36"/>
      <c r="AOX138" s="36"/>
      <c r="AOY138" s="36"/>
      <c r="AOZ138" s="36"/>
      <c r="APA138" s="36"/>
      <c r="APB138" s="36"/>
      <c r="APC138" s="36"/>
      <c r="APD138" s="36"/>
      <c r="APE138" s="36"/>
      <c r="APF138" s="36"/>
      <c r="APG138" s="36"/>
      <c r="APH138" s="36"/>
      <c r="API138" s="36"/>
      <c r="APJ138" s="36"/>
      <c r="APK138" s="36"/>
      <c r="APL138" s="36"/>
      <c r="APM138" s="36"/>
      <c r="APN138" s="36"/>
      <c r="APO138" s="36"/>
      <c r="APP138" s="36"/>
      <c r="APQ138" s="36"/>
      <c r="APR138" s="36"/>
      <c r="APS138" s="36"/>
      <c r="APT138" s="36"/>
      <c r="APU138" s="36"/>
      <c r="APV138" s="36"/>
      <c r="APW138" s="36"/>
      <c r="APX138" s="36"/>
      <c r="APY138" s="36"/>
      <c r="APZ138" s="36"/>
      <c r="AQA138" s="36"/>
      <c r="AQB138" s="36"/>
      <c r="AQC138" s="36"/>
      <c r="AQD138" s="36"/>
      <c r="AQE138" s="36"/>
      <c r="AQF138" s="36"/>
      <c r="AQG138" s="36"/>
      <c r="AQH138" s="36"/>
      <c r="AQI138" s="36"/>
      <c r="AQJ138" s="36"/>
      <c r="AQK138" s="36"/>
      <c r="AQL138" s="36"/>
      <c r="AQM138" s="36"/>
      <c r="AQN138" s="36"/>
      <c r="AQO138" s="36"/>
      <c r="AQP138" s="36"/>
      <c r="AQQ138" s="36"/>
      <c r="AQR138" s="36"/>
      <c r="AQS138" s="36"/>
      <c r="AQT138" s="36"/>
      <c r="AQU138" s="36"/>
      <c r="AQV138" s="36"/>
      <c r="AQW138" s="36"/>
      <c r="AQX138" s="36"/>
      <c r="AQY138" s="36"/>
      <c r="AQZ138" s="36"/>
      <c r="ARA138" s="36"/>
      <c r="ARB138" s="36"/>
      <c r="ARC138" s="36"/>
      <c r="ARD138" s="36"/>
      <c r="ARE138" s="36"/>
      <c r="ARF138" s="36"/>
      <c r="ARG138" s="36"/>
      <c r="ARH138" s="36"/>
      <c r="ARI138" s="36"/>
      <c r="ARJ138" s="36"/>
      <c r="ARK138" s="36"/>
      <c r="ARL138" s="36"/>
      <c r="ARM138" s="36"/>
      <c r="ARN138" s="36"/>
      <c r="ARO138" s="36"/>
      <c r="ARP138" s="36"/>
      <c r="ARQ138" s="36"/>
      <c r="ARR138" s="36"/>
      <c r="ARS138" s="36"/>
      <c r="ART138" s="36"/>
      <c r="ARU138" s="36"/>
      <c r="ARV138" s="36"/>
      <c r="ARW138" s="36"/>
      <c r="ARX138" s="36"/>
      <c r="ARY138" s="36"/>
      <c r="ARZ138" s="36"/>
      <c r="ASA138" s="36"/>
      <c r="ASB138" s="36"/>
      <c r="ASC138" s="36"/>
      <c r="ASD138" s="36"/>
      <c r="ASE138" s="36"/>
      <c r="ASF138" s="36"/>
      <c r="ASG138" s="36"/>
      <c r="ASH138" s="36"/>
      <c r="ASI138" s="36"/>
      <c r="ASJ138" s="36"/>
      <c r="ASK138" s="36"/>
      <c r="ASL138" s="36"/>
      <c r="ASM138" s="36"/>
      <c r="ASN138" s="36"/>
      <c r="ASO138" s="36"/>
      <c r="ASP138" s="36"/>
      <c r="ASQ138" s="36"/>
      <c r="ASR138" s="36"/>
      <c r="ASS138" s="36"/>
      <c r="AST138" s="36"/>
      <c r="ASU138" s="36"/>
      <c r="ASV138" s="36"/>
      <c r="ASW138" s="36"/>
      <c r="ASX138" s="36"/>
      <c r="ASY138" s="36"/>
      <c r="ASZ138" s="36"/>
      <c r="ATA138" s="36"/>
      <c r="ATB138" s="36"/>
      <c r="ATC138" s="36"/>
      <c r="ATD138" s="36"/>
      <c r="ATE138" s="36"/>
      <c r="ATF138" s="36"/>
      <c r="ATG138" s="36"/>
      <c r="ATH138" s="36"/>
      <c r="ATI138" s="36"/>
      <c r="ATJ138" s="36"/>
      <c r="ATK138" s="36"/>
      <c r="ATL138" s="36"/>
      <c r="ATM138" s="36"/>
      <c r="ATN138" s="36"/>
      <c r="ATO138" s="36"/>
      <c r="ATP138" s="36"/>
      <c r="ATQ138" s="36"/>
      <c r="ATR138" s="36"/>
      <c r="ATS138" s="36"/>
      <c r="ATT138" s="36"/>
      <c r="ATU138" s="36"/>
      <c r="ATV138" s="36"/>
      <c r="ATW138" s="36"/>
      <c r="ATX138" s="36"/>
      <c r="ATY138" s="36"/>
      <c r="ATZ138" s="36"/>
      <c r="AUA138" s="36"/>
      <c r="AUB138" s="36"/>
      <c r="AUC138" s="36"/>
      <c r="AUD138" s="36"/>
      <c r="AUE138" s="36"/>
      <c r="AUF138" s="36"/>
      <c r="AUG138" s="36"/>
      <c r="AUH138" s="36"/>
      <c r="AUI138" s="36"/>
      <c r="AUJ138" s="36"/>
      <c r="AUK138" s="36"/>
      <c r="AUL138" s="36"/>
      <c r="AUM138" s="36"/>
      <c r="AUN138" s="36"/>
      <c r="AUO138" s="36"/>
      <c r="AUP138" s="36"/>
      <c r="AUQ138" s="36"/>
      <c r="AUR138" s="36"/>
      <c r="AUS138" s="36"/>
      <c r="AUT138" s="36"/>
      <c r="AUU138" s="36"/>
      <c r="AUV138" s="36"/>
      <c r="AUW138" s="36"/>
      <c r="AUX138" s="36"/>
      <c r="AUY138" s="36"/>
      <c r="AUZ138" s="36"/>
      <c r="AVA138" s="36"/>
      <c r="AVB138" s="36"/>
      <c r="AVC138" s="36"/>
      <c r="AVD138" s="36"/>
      <c r="AVE138" s="36"/>
      <c r="AVF138" s="36"/>
      <c r="AVG138" s="36"/>
      <c r="AVH138" s="36"/>
      <c r="AVI138" s="36"/>
      <c r="AVJ138" s="36"/>
      <c r="AVK138" s="36"/>
      <c r="AVL138" s="36"/>
      <c r="AVM138" s="36"/>
      <c r="AVN138" s="36"/>
      <c r="AVO138" s="36"/>
      <c r="AVP138" s="36"/>
      <c r="AVQ138" s="36"/>
      <c r="AVR138" s="36"/>
      <c r="AVS138" s="36"/>
      <c r="AVT138" s="36"/>
      <c r="AVU138" s="36"/>
      <c r="AVV138" s="36"/>
      <c r="AVW138" s="36"/>
      <c r="AVX138" s="36"/>
      <c r="AVY138" s="36"/>
      <c r="AVZ138" s="36"/>
      <c r="AWA138" s="36"/>
      <c r="AWB138" s="36"/>
      <c r="AWC138" s="36"/>
      <c r="AWD138" s="36"/>
      <c r="AWE138" s="36"/>
      <c r="AWF138" s="36"/>
      <c r="AWG138" s="36"/>
      <c r="AWH138" s="36"/>
      <c r="AWI138" s="36"/>
      <c r="AWJ138" s="36"/>
      <c r="AWK138" s="36"/>
      <c r="AWL138" s="36"/>
      <c r="AWM138" s="36"/>
      <c r="AWN138" s="36"/>
      <c r="AWO138" s="36"/>
      <c r="AWP138" s="36"/>
      <c r="AWQ138" s="36"/>
      <c r="AWR138" s="36"/>
      <c r="AWS138" s="36"/>
      <c r="AWT138" s="36"/>
      <c r="AWU138" s="36"/>
      <c r="AWV138" s="36"/>
      <c r="AWW138" s="36"/>
      <c r="AWX138" s="36"/>
      <c r="AWY138" s="36"/>
      <c r="AWZ138" s="36"/>
      <c r="AXA138" s="36"/>
      <c r="AXB138" s="36"/>
      <c r="AXC138" s="36"/>
      <c r="AXD138" s="36"/>
      <c r="AXE138" s="36"/>
      <c r="AXF138" s="36"/>
      <c r="AXG138" s="36"/>
      <c r="AXH138" s="36"/>
      <c r="AXI138" s="36"/>
      <c r="AXJ138" s="36"/>
      <c r="AXK138" s="36"/>
      <c r="AXL138" s="36"/>
      <c r="AXM138" s="36"/>
      <c r="AXN138" s="36"/>
      <c r="AXO138" s="36"/>
      <c r="AXP138" s="36"/>
      <c r="AXQ138" s="36"/>
      <c r="AXR138" s="36"/>
      <c r="AXS138" s="36"/>
      <c r="AXT138" s="36"/>
      <c r="AXU138" s="36"/>
      <c r="AXV138" s="36"/>
      <c r="AXW138" s="36"/>
      <c r="AXX138" s="36"/>
      <c r="AXY138" s="36"/>
      <c r="AXZ138" s="36"/>
      <c r="AYA138" s="36"/>
      <c r="AYB138" s="36"/>
      <c r="AYC138" s="36"/>
      <c r="AYD138" s="36"/>
      <c r="AYE138" s="36"/>
      <c r="AYF138" s="36"/>
      <c r="AYG138" s="36"/>
      <c r="AYH138" s="36"/>
      <c r="AYI138" s="36"/>
      <c r="AYJ138" s="36"/>
      <c r="AYK138" s="36"/>
      <c r="AYL138" s="36"/>
      <c r="AYM138" s="36"/>
      <c r="AYN138" s="36"/>
      <c r="AYO138" s="36"/>
      <c r="AYP138" s="36"/>
      <c r="AYQ138" s="36"/>
      <c r="AYR138" s="36"/>
      <c r="AYS138" s="36"/>
      <c r="AYT138" s="36"/>
      <c r="AYU138" s="36"/>
      <c r="AYV138" s="36"/>
      <c r="AYW138" s="36"/>
      <c r="AYX138" s="36"/>
      <c r="AYY138" s="36"/>
      <c r="AYZ138" s="36"/>
      <c r="AZA138" s="36"/>
      <c r="AZB138" s="36"/>
      <c r="AZC138" s="36"/>
      <c r="AZD138" s="36"/>
      <c r="AZE138" s="36"/>
      <c r="AZF138" s="36"/>
      <c r="AZG138" s="36"/>
      <c r="AZH138" s="36"/>
      <c r="AZI138" s="36"/>
      <c r="AZJ138" s="36"/>
      <c r="AZK138" s="36"/>
      <c r="AZL138" s="36"/>
      <c r="AZM138" s="36"/>
      <c r="AZN138" s="36"/>
      <c r="AZO138" s="36"/>
      <c r="AZP138" s="36"/>
      <c r="AZQ138" s="36"/>
      <c r="AZR138" s="36"/>
      <c r="AZS138" s="36"/>
      <c r="AZT138" s="36"/>
      <c r="AZU138" s="36"/>
      <c r="AZV138" s="36"/>
      <c r="AZW138" s="36"/>
      <c r="AZX138" s="36"/>
      <c r="AZY138" s="36"/>
      <c r="AZZ138" s="36"/>
      <c r="BAA138" s="36"/>
      <c r="BAB138" s="36"/>
      <c r="BAC138" s="36"/>
      <c r="BAD138" s="36"/>
      <c r="BAE138" s="36"/>
      <c r="BAF138" s="36"/>
      <c r="BAG138" s="36"/>
      <c r="BAH138" s="36"/>
      <c r="BAI138" s="36"/>
      <c r="BAJ138" s="36"/>
      <c r="BAK138" s="36"/>
      <c r="BAL138" s="36"/>
      <c r="BAM138" s="36"/>
      <c r="BAN138" s="36"/>
      <c r="BAO138" s="36"/>
      <c r="BAP138" s="36"/>
      <c r="BAQ138" s="36"/>
      <c r="BAR138" s="36"/>
      <c r="BAS138" s="36"/>
      <c r="BAT138" s="36"/>
      <c r="BAU138" s="36"/>
      <c r="BAV138" s="36"/>
      <c r="BAW138" s="36"/>
      <c r="BAX138" s="36"/>
      <c r="BAY138" s="36"/>
      <c r="BAZ138" s="36"/>
      <c r="BBA138" s="36"/>
      <c r="BBB138" s="36"/>
      <c r="BBC138" s="36"/>
      <c r="BBD138" s="36"/>
      <c r="BBE138" s="36"/>
      <c r="BBF138" s="36"/>
      <c r="BBG138" s="36"/>
      <c r="BBH138" s="36"/>
      <c r="BBI138" s="36"/>
      <c r="BBJ138" s="36"/>
      <c r="BBK138" s="36"/>
      <c r="BBL138" s="36"/>
      <c r="BBM138" s="36"/>
      <c r="BBN138" s="36"/>
      <c r="BBO138" s="36"/>
      <c r="BBP138" s="36"/>
      <c r="BBQ138" s="36"/>
      <c r="BBR138" s="36"/>
      <c r="BBS138" s="36"/>
      <c r="BBT138" s="36"/>
      <c r="BBU138" s="36"/>
      <c r="BBV138" s="36"/>
      <c r="BBW138" s="36"/>
      <c r="BBX138" s="36"/>
      <c r="BBY138" s="36"/>
      <c r="BBZ138" s="36"/>
      <c r="BCA138" s="36"/>
      <c r="BCB138" s="36"/>
      <c r="BCC138" s="36"/>
      <c r="BCD138" s="36"/>
      <c r="BCE138" s="36"/>
      <c r="BCF138" s="36"/>
      <c r="BCG138" s="36"/>
      <c r="BCH138" s="36"/>
      <c r="BCI138" s="36"/>
      <c r="BCJ138" s="36"/>
      <c r="BCK138" s="36"/>
      <c r="BCL138" s="36"/>
      <c r="BCM138" s="36"/>
      <c r="BCN138" s="36"/>
      <c r="BCO138" s="36"/>
      <c r="BCP138" s="36"/>
      <c r="BCQ138" s="36"/>
      <c r="BCR138" s="36"/>
      <c r="BCS138" s="36"/>
      <c r="BCT138" s="36"/>
      <c r="BCU138" s="36"/>
      <c r="BCV138" s="36"/>
      <c r="BCW138" s="36"/>
      <c r="BCX138" s="36"/>
      <c r="BCY138" s="36"/>
      <c r="BCZ138" s="36"/>
      <c r="BDA138" s="36"/>
      <c r="BDB138" s="36"/>
      <c r="BDC138" s="36"/>
      <c r="BDD138" s="36"/>
      <c r="BDE138" s="36"/>
      <c r="BDF138" s="36"/>
      <c r="BDG138" s="36"/>
      <c r="BDH138" s="36"/>
      <c r="BDI138" s="36"/>
      <c r="BDJ138" s="36"/>
      <c r="BDK138" s="36"/>
      <c r="BDL138" s="36"/>
      <c r="BDM138" s="36"/>
      <c r="BDN138" s="36"/>
      <c r="BDO138" s="36"/>
      <c r="BDP138" s="36"/>
      <c r="BDQ138" s="36"/>
      <c r="BDR138" s="36"/>
      <c r="BDS138" s="36"/>
      <c r="BDT138" s="36"/>
      <c r="BDU138" s="36"/>
      <c r="BDV138" s="36"/>
      <c r="BDW138" s="36"/>
      <c r="BDX138" s="36"/>
      <c r="BDY138" s="36"/>
      <c r="BDZ138" s="36"/>
      <c r="BEA138" s="36"/>
      <c r="BEB138" s="36"/>
      <c r="BEC138" s="36"/>
      <c r="BED138" s="36"/>
      <c r="BEE138" s="36"/>
      <c r="BEF138" s="36"/>
      <c r="BEG138" s="36"/>
      <c r="BEH138" s="36"/>
      <c r="BEI138" s="36"/>
      <c r="BEJ138" s="36"/>
      <c r="BEK138" s="36"/>
      <c r="BEL138" s="36"/>
      <c r="BEM138" s="36"/>
      <c r="BEN138" s="36"/>
      <c r="BEO138" s="36"/>
      <c r="BEP138" s="36"/>
      <c r="BEQ138" s="36"/>
      <c r="BER138" s="36"/>
      <c r="BES138" s="36"/>
      <c r="BET138" s="36"/>
      <c r="BEU138" s="36"/>
      <c r="BEV138" s="36"/>
      <c r="BEW138" s="36"/>
      <c r="BEX138" s="36"/>
      <c r="BEY138" s="36"/>
      <c r="BEZ138" s="36"/>
      <c r="BFA138" s="36"/>
      <c r="BFB138" s="36"/>
      <c r="BFC138" s="36"/>
      <c r="BFD138" s="36"/>
      <c r="BFE138" s="36"/>
      <c r="BFF138" s="36"/>
      <c r="BFG138" s="36"/>
      <c r="BFH138" s="36"/>
      <c r="BFI138" s="36"/>
      <c r="BFJ138" s="36"/>
      <c r="BFK138" s="36"/>
      <c r="BFL138" s="36"/>
      <c r="BFM138" s="36"/>
      <c r="BFN138" s="36"/>
      <c r="BFO138" s="36"/>
      <c r="BFP138" s="36"/>
      <c r="BFQ138" s="36"/>
      <c r="BFR138" s="36"/>
      <c r="BFS138" s="36"/>
      <c r="BFT138" s="36"/>
      <c r="BFU138" s="36"/>
      <c r="BFV138" s="36"/>
      <c r="BFW138" s="36"/>
      <c r="BFX138" s="36"/>
      <c r="BFY138" s="36"/>
      <c r="BFZ138" s="36"/>
      <c r="BGA138" s="36"/>
      <c r="BGB138" s="36"/>
      <c r="BGC138" s="36"/>
      <c r="BGD138" s="36"/>
      <c r="BGE138" s="36"/>
      <c r="BGF138" s="36"/>
      <c r="BGG138" s="36"/>
      <c r="BGH138" s="36"/>
      <c r="BGI138" s="36"/>
      <c r="BGJ138" s="36"/>
      <c r="BGK138" s="36"/>
      <c r="BGL138" s="36"/>
      <c r="BGM138" s="36"/>
      <c r="BGN138" s="36"/>
      <c r="BGO138" s="36"/>
      <c r="BGP138" s="36"/>
      <c r="BGQ138" s="36"/>
      <c r="BGR138" s="36"/>
      <c r="BGS138" s="36"/>
      <c r="BGT138" s="36"/>
      <c r="BGU138" s="36"/>
      <c r="BGV138" s="36"/>
      <c r="BGW138" s="36"/>
      <c r="BGX138" s="36"/>
      <c r="BGY138" s="36"/>
      <c r="BGZ138" s="36"/>
      <c r="BHA138" s="36"/>
      <c r="BHB138" s="36"/>
      <c r="BHC138" s="36"/>
      <c r="BHD138" s="36"/>
      <c r="BHE138" s="36"/>
      <c r="BHF138" s="36"/>
      <c r="BHG138" s="36"/>
      <c r="BHH138" s="36"/>
      <c r="BHI138" s="36"/>
      <c r="BHJ138" s="36"/>
      <c r="BHK138" s="36"/>
      <c r="BHL138" s="36"/>
      <c r="BHM138" s="36"/>
      <c r="BHN138" s="36"/>
      <c r="BHO138" s="36"/>
      <c r="BHP138" s="36"/>
      <c r="BHQ138" s="36"/>
      <c r="BHR138" s="36"/>
      <c r="BHS138" s="36"/>
      <c r="BHT138" s="36"/>
      <c r="BHU138" s="36"/>
      <c r="BHV138" s="36"/>
      <c r="BHW138" s="36"/>
      <c r="BHX138" s="36"/>
      <c r="BHY138" s="36"/>
      <c r="BHZ138" s="36"/>
      <c r="BIA138" s="36"/>
      <c r="BIB138" s="36"/>
      <c r="BIC138" s="36"/>
      <c r="BID138" s="36"/>
      <c r="BIE138" s="36"/>
      <c r="BIF138" s="36"/>
      <c r="BIG138" s="36"/>
      <c r="BIH138" s="36"/>
      <c r="BII138" s="36"/>
      <c r="BIJ138" s="36"/>
      <c r="BIK138" s="36"/>
      <c r="BIL138" s="36"/>
      <c r="BIM138" s="36"/>
      <c r="BIN138" s="36"/>
      <c r="BIO138" s="36"/>
      <c r="BIP138" s="36"/>
      <c r="BIQ138" s="36"/>
      <c r="BIR138" s="36"/>
      <c r="BIS138" s="36"/>
      <c r="BIT138" s="36"/>
      <c r="BIU138" s="36"/>
      <c r="BIV138" s="36"/>
      <c r="BIW138" s="36"/>
      <c r="BIX138" s="36"/>
      <c r="BIY138" s="36"/>
      <c r="BIZ138" s="36"/>
      <c r="BJA138" s="36"/>
      <c r="BJB138" s="36"/>
      <c r="BJC138" s="36"/>
      <c r="BJD138" s="36"/>
      <c r="BJE138" s="36"/>
      <c r="BJF138" s="36"/>
      <c r="BJG138" s="36"/>
      <c r="BJH138" s="36"/>
      <c r="BJI138" s="36"/>
      <c r="BJJ138" s="36"/>
      <c r="BJK138" s="36"/>
      <c r="BJL138" s="36"/>
      <c r="BJM138" s="36"/>
      <c r="BJN138" s="36"/>
      <c r="BJO138" s="36"/>
      <c r="BJP138" s="36"/>
      <c r="BJQ138" s="36"/>
      <c r="BJR138" s="36"/>
      <c r="BJS138" s="36"/>
      <c r="BJT138" s="36"/>
      <c r="BJU138" s="36"/>
      <c r="BJV138" s="36"/>
      <c r="BJW138" s="36"/>
      <c r="BJX138" s="36"/>
      <c r="BJY138" s="36"/>
      <c r="BJZ138" s="36"/>
      <c r="BKA138" s="36"/>
      <c r="BKB138" s="36"/>
      <c r="BKC138" s="36"/>
      <c r="BKD138" s="36"/>
      <c r="BKE138" s="36"/>
      <c r="BKF138" s="36"/>
      <c r="BKG138" s="36"/>
      <c r="BKH138" s="36"/>
      <c r="BKI138" s="36"/>
      <c r="BKJ138" s="36"/>
      <c r="BKK138" s="36"/>
      <c r="BKL138" s="36"/>
      <c r="BKM138" s="36"/>
      <c r="BKN138" s="36"/>
      <c r="BKO138" s="36"/>
      <c r="BKP138" s="36"/>
      <c r="BKQ138" s="36"/>
      <c r="BKR138" s="36"/>
      <c r="BKS138" s="36"/>
      <c r="BKT138" s="36"/>
      <c r="BKU138" s="36"/>
      <c r="BKV138" s="36"/>
      <c r="BKW138" s="36"/>
      <c r="BKX138" s="36"/>
      <c r="BKY138" s="36"/>
      <c r="BKZ138" s="36"/>
      <c r="BLA138" s="36"/>
      <c r="BLB138" s="36"/>
      <c r="BLC138" s="36"/>
      <c r="BLD138" s="36"/>
      <c r="BLE138" s="36"/>
      <c r="BLF138" s="36"/>
      <c r="BLG138" s="36"/>
      <c r="BLH138" s="36"/>
      <c r="BLI138" s="36"/>
      <c r="BLJ138" s="36"/>
      <c r="BLK138" s="36"/>
      <c r="BLL138" s="36"/>
      <c r="BLM138" s="36"/>
      <c r="BLN138" s="36"/>
      <c r="BLO138" s="36"/>
      <c r="BLP138" s="36"/>
      <c r="BLQ138" s="36"/>
      <c r="BLR138" s="36"/>
      <c r="BLS138" s="36"/>
      <c r="BLT138" s="36"/>
      <c r="BLU138" s="36"/>
      <c r="BLV138" s="36"/>
      <c r="BLW138" s="36"/>
      <c r="BLX138" s="36"/>
      <c r="BLY138" s="36"/>
      <c r="BLZ138" s="36"/>
      <c r="BMA138" s="36"/>
      <c r="BMB138" s="36"/>
      <c r="BMC138" s="36"/>
      <c r="BMD138" s="36"/>
      <c r="BME138" s="36"/>
      <c r="BMF138" s="36"/>
      <c r="BMG138" s="36"/>
      <c r="BMH138" s="36"/>
      <c r="BMI138" s="36"/>
      <c r="BMJ138" s="36"/>
      <c r="BMK138" s="36"/>
      <c r="BML138" s="36"/>
      <c r="BMM138" s="36"/>
      <c r="BMN138" s="36"/>
      <c r="BMO138" s="36"/>
      <c r="BMP138" s="36"/>
      <c r="BMQ138" s="36"/>
      <c r="BMR138" s="36"/>
      <c r="BMS138" s="36"/>
      <c r="BMT138" s="36"/>
      <c r="BMU138" s="36"/>
      <c r="BMV138" s="36"/>
      <c r="BMW138" s="36"/>
      <c r="BMX138" s="36"/>
      <c r="BMY138" s="36"/>
      <c r="BMZ138" s="36"/>
      <c r="BNA138" s="36"/>
      <c r="BNB138" s="36"/>
      <c r="BNC138" s="36"/>
      <c r="BND138" s="36"/>
      <c r="BNE138" s="36"/>
      <c r="BNF138" s="36"/>
      <c r="BNG138" s="36"/>
      <c r="BNH138" s="36"/>
      <c r="BNI138" s="36"/>
      <c r="BNJ138" s="36"/>
      <c r="BNK138" s="36"/>
      <c r="BNL138" s="36"/>
      <c r="BNM138" s="36"/>
      <c r="BNN138" s="36"/>
      <c r="BNO138" s="36"/>
      <c r="BNP138" s="36"/>
      <c r="BNQ138" s="36"/>
      <c r="BNR138" s="36"/>
      <c r="BNS138" s="36"/>
      <c r="BNT138" s="36"/>
      <c r="BNU138" s="36"/>
      <c r="BNV138" s="36"/>
      <c r="BNW138" s="36"/>
      <c r="BNX138" s="36"/>
      <c r="BNY138" s="36"/>
      <c r="BNZ138" s="36"/>
      <c r="BOA138" s="36"/>
      <c r="BOB138" s="36"/>
      <c r="BOC138" s="36"/>
      <c r="BOD138" s="36"/>
      <c r="BOE138" s="36"/>
      <c r="BOF138" s="36"/>
      <c r="BOG138" s="36"/>
      <c r="BOH138" s="36"/>
      <c r="BOI138" s="36"/>
      <c r="BOJ138" s="36"/>
      <c r="BOK138" s="36"/>
      <c r="BOL138" s="36"/>
      <c r="BOM138" s="36"/>
      <c r="BON138" s="36"/>
      <c r="BOO138" s="36"/>
      <c r="BOP138" s="36"/>
      <c r="BOQ138" s="36"/>
      <c r="BOR138" s="36"/>
      <c r="BOS138" s="36"/>
      <c r="BOT138" s="36"/>
      <c r="BOU138" s="36"/>
      <c r="BOV138" s="36"/>
      <c r="BOW138" s="36"/>
      <c r="BOX138" s="36"/>
      <c r="BOY138" s="36"/>
      <c r="BOZ138" s="36"/>
      <c r="BPA138" s="36"/>
      <c r="BPB138" s="36"/>
      <c r="BPC138" s="36"/>
      <c r="BPD138" s="36"/>
      <c r="BPE138" s="36"/>
      <c r="BPF138" s="36"/>
      <c r="BPG138" s="36"/>
      <c r="BPH138" s="36"/>
      <c r="BPI138" s="36"/>
      <c r="BPJ138" s="36"/>
      <c r="BPK138" s="36"/>
      <c r="BPL138" s="36"/>
      <c r="BPM138" s="36"/>
      <c r="BPN138" s="36"/>
      <c r="BPO138" s="36"/>
      <c r="BPP138" s="36"/>
      <c r="BPQ138" s="36"/>
      <c r="BPR138" s="36"/>
      <c r="BPS138" s="36"/>
      <c r="BPT138" s="36"/>
      <c r="BPU138" s="36"/>
      <c r="BPV138" s="36"/>
      <c r="BPW138" s="36"/>
      <c r="BPX138" s="36"/>
      <c r="BPY138" s="36"/>
      <c r="BPZ138" s="36"/>
      <c r="BQA138" s="36"/>
      <c r="BQB138" s="36"/>
      <c r="BQC138" s="36"/>
      <c r="BQD138" s="36"/>
      <c r="BQE138" s="36"/>
      <c r="BQF138" s="36"/>
      <c r="BQG138" s="36"/>
      <c r="BQH138" s="36"/>
      <c r="BQI138" s="36"/>
      <c r="BQJ138" s="36"/>
      <c r="BQK138" s="36"/>
      <c r="BQL138" s="36"/>
      <c r="BQM138" s="36"/>
      <c r="BQN138" s="36"/>
      <c r="BQO138" s="36"/>
      <c r="BQP138" s="36"/>
      <c r="BQQ138" s="36"/>
      <c r="BQR138" s="36"/>
      <c r="BQS138" s="36"/>
      <c r="BQT138" s="36"/>
      <c r="BQU138" s="36"/>
      <c r="BQV138" s="36"/>
      <c r="BQW138" s="36"/>
      <c r="BQX138" s="36"/>
      <c r="BQY138" s="36"/>
      <c r="BQZ138" s="36"/>
      <c r="BRA138" s="36"/>
      <c r="BRB138" s="36"/>
      <c r="BRC138" s="36"/>
      <c r="BRD138" s="36"/>
      <c r="BRE138" s="36"/>
      <c r="BRF138" s="36"/>
      <c r="BRG138" s="36"/>
      <c r="BRH138" s="36"/>
      <c r="BRI138" s="36"/>
      <c r="BRJ138" s="36"/>
      <c r="BRK138" s="36"/>
      <c r="BRL138" s="36"/>
      <c r="BRM138" s="36"/>
      <c r="BRN138" s="36"/>
      <c r="BRO138" s="36"/>
      <c r="BRP138" s="36"/>
      <c r="BRQ138" s="36"/>
      <c r="BRR138" s="36"/>
      <c r="BRS138" s="36"/>
      <c r="BRT138" s="36"/>
      <c r="BRU138" s="36"/>
      <c r="BRV138" s="36"/>
      <c r="BRW138" s="36"/>
      <c r="BRX138" s="36"/>
      <c r="BRY138" s="36"/>
      <c r="BRZ138" s="36"/>
      <c r="BSA138" s="36"/>
      <c r="BSB138" s="36"/>
      <c r="BSC138" s="36"/>
      <c r="BSD138" s="36"/>
      <c r="BSE138" s="36"/>
      <c r="BSF138" s="36"/>
      <c r="BSG138" s="36"/>
      <c r="BSH138" s="36"/>
      <c r="BSI138" s="36"/>
      <c r="BSJ138" s="36"/>
      <c r="BSK138" s="36"/>
      <c r="BSL138" s="36"/>
      <c r="BSM138" s="36"/>
      <c r="BSN138" s="36"/>
      <c r="BSO138" s="36"/>
      <c r="BSP138" s="36"/>
      <c r="BSQ138" s="36"/>
      <c r="BSR138" s="36"/>
      <c r="BSS138" s="36"/>
      <c r="BST138" s="36"/>
      <c r="BSU138" s="36"/>
      <c r="BSV138" s="36"/>
      <c r="BSW138" s="36"/>
      <c r="BSX138" s="36"/>
      <c r="BSY138" s="36"/>
      <c r="BSZ138" s="36"/>
      <c r="BTA138" s="36"/>
      <c r="BTB138" s="36"/>
      <c r="BTC138" s="36"/>
      <c r="BTD138" s="36"/>
      <c r="BTE138" s="36"/>
      <c r="BTF138" s="36"/>
      <c r="BTG138" s="36"/>
      <c r="BTH138" s="36"/>
      <c r="BTI138" s="36"/>
      <c r="BTJ138" s="36"/>
      <c r="BTK138" s="36"/>
      <c r="BTL138" s="36"/>
      <c r="BTM138" s="36"/>
      <c r="BTN138" s="36"/>
      <c r="BTO138" s="36"/>
      <c r="BTP138" s="36"/>
      <c r="BTQ138" s="36"/>
      <c r="BTR138" s="36"/>
      <c r="BTS138" s="36"/>
      <c r="BTT138" s="36"/>
      <c r="BTU138" s="36"/>
      <c r="BTV138" s="36"/>
      <c r="BTW138" s="36"/>
      <c r="BTX138" s="36"/>
      <c r="BTY138" s="36"/>
      <c r="BTZ138" s="36"/>
      <c r="BUA138" s="36"/>
      <c r="BUB138" s="36"/>
      <c r="BUC138" s="36"/>
      <c r="BUD138" s="36"/>
      <c r="BUE138" s="36"/>
      <c r="BUF138" s="36"/>
      <c r="BUG138" s="36"/>
      <c r="BUH138" s="36"/>
      <c r="BUI138" s="36"/>
      <c r="BUJ138" s="36"/>
      <c r="BUK138" s="36"/>
      <c r="BUL138" s="36"/>
      <c r="BUM138" s="36"/>
      <c r="BUN138" s="36"/>
      <c r="BUO138" s="36"/>
      <c r="BUP138" s="36"/>
      <c r="BUQ138" s="36"/>
      <c r="BUR138" s="36"/>
      <c r="BUS138" s="36"/>
      <c r="BUT138" s="36"/>
      <c r="BUU138" s="36"/>
      <c r="BUV138" s="36"/>
      <c r="BUW138" s="36"/>
      <c r="BUX138" s="36"/>
      <c r="BUY138" s="36"/>
      <c r="BUZ138" s="36"/>
      <c r="BVA138" s="36"/>
      <c r="BVB138" s="36"/>
      <c r="BVC138" s="36"/>
      <c r="BVD138" s="36"/>
      <c r="BVE138" s="36"/>
      <c r="BVF138" s="36"/>
      <c r="BVG138" s="36"/>
      <c r="BVH138" s="36"/>
      <c r="BVI138" s="36"/>
      <c r="BVJ138" s="36"/>
      <c r="BVK138" s="36"/>
      <c r="BVL138" s="36"/>
      <c r="BVM138" s="36"/>
      <c r="BVN138" s="36"/>
      <c r="BVO138" s="36"/>
      <c r="BVP138" s="36"/>
      <c r="BVQ138" s="36"/>
      <c r="BVR138" s="36"/>
      <c r="BVS138" s="36"/>
      <c r="BVT138" s="36"/>
      <c r="BVU138" s="36"/>
      <c r="BVV138" s="36"/>
      <c r="BVW138" s="36"/>
      <c r="BVX138" s="36"/>
      <c r="BVY138" s="36"/>
      <c r="BVZ138" s="36"/>
      <c r="BWA138" s="36"/>
      <c r="BWB138" s="36"/>
      <c r="BWC138" s="36"/>
      <c r="BWD138" s="36"/>
      <c r="BWE138" s="36"/>
      <c r="BWF138" s="36"/>
      <c r="BWG138" s="36"/>
      <c r="BWH138" s="36"/>
      <c r="BWI138" s="36"/>
      <c r="BWJ138" s="36"/>
      <c r="BWK138" s="36"/>
      <c r="BWL138" s="36"/>
      <c r="BWM138" s="36"/>
      <c r="BWN138" s="36"/>
      <c r="BWO138" s="36"/>
      <c r="BWP138" s="36"/>
      <c r="BWQ138" s="36"/>
      <c r="BWR138" s="36"/>
      <c r="BWS138" s="36"/>
      <c r="BWT138" s="36"/>
      <c r="BWU138" s="36"/>
      <c r="BWV138" s="36"/>
      <c r="BWW138" s="36"/>
      <c r="BWX138" s="36"/>
      <c r="BWY138" s="36"/>
      <c r="BWZ138" s="36"/>
      <c r="BXA138" s="36"/>
      <c r="BXB138" s="36"/>
      <c r="BXC138" s="36"/>
      <c r="BXD138" s="36"/>
      <c r="BXE138" s="36"/>
      <c r="BXF138" s="36"/>
      <c r="BXG138" s="36"/>
      <c r="BXH138" s="36"/>
      <c r="BXI138" s="36"/>
      <c r="BXJ138" s="36"/>
      <c r="BXK138" s="36"/>
      <c r="BXL138" s="36"/>
      <c r="BXM138" s="36"/>
      <c r="BXN138" s="36"/>
      <c r="BXO138" s="36"/>
      <c r="BXP138" s="36"/>
      <c r="BXQ138" s="36"/>
      <c r="BXR138" s="36"/>
      <c r="BXS138" s="36"/>
      <c r="BXT138" s="36"/>
      <c r="BXU138" s="36"/>
      <c r="BXV138" s="36"/>
      <c r="BXW138" s="36"/>
      <c r="BXX138" s="36"/>
      <c r="BXY138" s="36"/>
      <c r="BXZ138" s="36"/>
      <c r="BYA138" s="36"/>
      <c r="BYB138" s="36"/>
      <c r="BYC138" s="36"/>
      <c r="BYD138" s="36"/>
      <c r="BYE138" s="36"/>
      <c r="BYF138" s="36"/>
      <c r="BYG138" s="36"/>
      <c r="BYH138" s="36"/>
      <c r="BYI138" s="36"/>
      <c r="BYJ138" s="36"/>
      <c r="BYK138" s="36"/>
      <c r="BYL138" s="36"/>
      <c r="BYM138" s="36"/>
      <c r="BYN138" s="36"/>
      <c r="BYO138" s="36"/>
      <c r="BYP138" s="36"/>
      <c r="BYQ138" s="36"/>
      <c r="BYR138" s="36"/>
      <c r="BYS138" s="36"/>
      <c r="BYT138" s="36"/>
      <c r="BYU138" s="36"/>
      <c r="BYV138" s="36"/>
      <c r="BYW138" s="36"/>
      <c r="BYX138" s="36"/>
      <c r="BYY138" s="36"/>
      <c r="BYZ138" s="36"/>
      <c r="BZA138" s="36"/>
      <c r="BZB138" s="36"/>
      <c r="BZC138" s="36"/>
      <c r="BZD138" s="36"/>
      <c r="BZE138" s="36"/>
      <c r="BZF138" s="36"/>
      <c r="BZG138" s="36"/>
      <c r="BZH138" s="36"/>
      <c r="BZI138" s="36"/>
      <c r="BZJ138" s="36"/>
      <c r="BZK138" s="36"/>
      <c r="BZL138" s="36"/>
      <c r="BZM138" s="36"/>
      <c r="BZN138" s="36"/>
      <c r="BZO138" s="36"/>
      <c r="BZP138" s="36"/>
      <c r="BZQ138" s="36"/>
      <c r="BZR138" s="36"/>
      <c r="BZS138" s="36"/>
      <c r="BZT138" s="36"/>
      <c r="BZU138" s="36"/>
      <c r="BZV138" s="36"/>
      <c r="BZW138" s="36"/>
      <c r="BZX138" s="36"/>
      <c r="BZY138" s="36"/>
      <c r="BZZ138" s="36"/>
      <c r="CAA138" s="36"/>
      <c r="CAB138" s="36"/>
      <c r="CAC138" s="36"/>
      <c r="CAD138" s="36"/>
      <c r="CAE138" s="36"/>
      <c r="CAF138" s="36"/>
      <c r="CAG138" s="36"/>
      <c r="CAH138" s="36"/>
      <c r="CAI138" s="36"/>
      <c r="CAJ138" s="36"/>
      <c r="CAK138" s="36"/>
      <c r="CAL138" s="36"/>
      <c r="CAM138" s="36"/>
      <c r="CAN138" s="36"/>
      <c r="CAO138" s="36"/>
      <c r="CAP138" s="36"/>
      <c r="CAQ138" s="36"/>
      <c r="CAR138" s="36"/>
      <c r="CAS138" s="36"/>
      <c r="CAT138" s="36"/>
      <c r="CAU138" s="36"/>
      <c r="CAV138" s="36"/>
      <c r="CAW138" s="36"/>
      <c r="CAX138" s="36"/>
      <c r="CAY138" s="36"/>
      <c r="CAZ138" s="36"/>
      <c r="CBA138" s="36"/>
      <c r="CBB138" s="36"/>
      <c r="CBC138" s="36"/>
      <c r="CBD138" s="36"/>
      <c r="CBE138" s="36"/>
      <c r="CBF138" s="36"/>
      <c r="CBG138" s="36"/>
      <c r="CBH138" s="36"/>
      <c r="CBI138" s="36"/>
      <c r="CBJ138" s="36"/>
      <c r="CBK138" s="36"/>
      <c r="CBL138" s="36"/>
      <c r="CBM138" s="36"/>
      <c r="CBN138" s="36"/>
      <c r="CBO138" s="36"/>
      <c r="CBP138" s="36"/>
      <c r="CBQ138" s="36"/>
      <c r="CBR138" s="36"/>
      <c r="CBS138" s="36"/>
      <c r="CBT138" s="36"/>
      <c r="CBU138" s="36"/>
      <c r="CBV138" s="36"/>
      <c r="CBW138" s="36"/>
      <c r="CBX138" s="36"/>
      <c r="CBY138" s="36"/>
      <c r="CBZ138" s="36"/>
      <c r="CCA138" s="36"/>
      <c r="CCB138" s="36"/>
      <c r="CCC138" s="36"/>
      <c r="CCD138" s="36"/>
      <c r="CCE138" s="36"/>
      <c r="CCF138" s="36"/>
      <c r="CCG138" s="36"/>
      <c r="CCH138" s="36"/>
      <c r="CCI138" s="36"/>
      <c r="CCJ138" s="36"/>
      <c r="CCK138" s="36"/>
      <c r="CCL138" s="36"/>
      <c r="CCM138" s="36"/>
      <c r="CCN138" s="36"/>
      <c r="CCO138" s="36"/>
      <c r="CCP138" s="36"/>
      <c r="CCQ138" s="36"/>
      <c r="CCR138" s="36"/>
      <c r="CCS138" s="36"/>
      <c r="CCT138" s="36"/>
      <c r="CCU138" s="36"/>
      <c r="CCV138" s="36"/>
      <c r="CCW138" s="36"/>
      <c r="CCX138" s="36"/>
      <c r="CCY138" s="36"/>
      <c r="CCZ138" s="36"/>
      <c r="CDA138" s="36"/>
      <c r="CDB138" s="36"/>
      <c r="CDC138" s="36"/>
      <c r="CDD138" s="36"/>
      <c r="CDE138" s="36"/>
      <c r="CDF138" s="36"/>
      <c r="CDG138" s="36"/>
      <c r="CDH138" s="36"/>
      <c r="CDI138" s="36"/>
      <c r="CDJ138" s="36"/>
      <c r="CDK138" s="36"/>
      <c r="CDL138" s="36"/>
      <c r="CDM138" s="36"/>
      <c r="CDN138" s="36"/>
      <c r="CDO138" s="36"/>
      <c r="CDP138" s="36"/>
      <c r="CDQ138" s="36"/>
      <c r="CDR138" s="36"/>
      <c r="CDS138" s="36"/>
      <c r="CDT138" s="36"/>
      <c r="CDU138" s="36"/>
      <c r="CDV138" s="36"/>
      <c r="CDW138" s="36"/>
      <c r="CDX138" s="36"/>
      <c r="CDY138" s="36"/>
      <c r="CDZ138" s="36"/>
      <c r="CEA138" s="36"/>
      <c r="CEB138" s="36"/>
      <c r="CEC138" s="36"/>
      <c r="CED138" s="36"/>
      <c r="CEE138" s="36"/>
      <c r="CEF138" s="36"/>
      <c r="CEG138" s="36"/>
      <c r="CEH138" s="36"/>
      <c r="CEI138" s="36"/>
      <c r="CEJ138" s="36"/>
      <c r="CEK138" s="36"/>
      <c r="CEL138" s="36"/>
      <c r="CEM138" s="36"/>
      <c r="CEN138" s="36"/>
      <c r="CEO138" s="36"/>
      <c r="CEP138" s="36"/>
      <c r="CEQ138" s="36"/>
      <c r="CER138" s="36"/>
      <c r="CES138" s="36"/>
      <c r="CET138" s="36"/>
      <c r="CEU138" s="36"/>
      <c r="CEV138" s="36"/>
      <c r="CEW138" s="36"/>
      <c r="CEX138" s="36"/>
      <c r="CEY138" s="36"/>
      <c r="CEZ138" s="36"/>
      <c r="CFA138" s="36"/>
      <c r="CFB138" s="36"/>
      <c r="CFC138" s="36"/>
      <c r="CFD138" s="36"/>
      <c r="CFE138" s="36"/>
      <c r="CFF138" s="36"/>
      <c r="CFG138" s="36"/>
      <c r="CFH138" s="36"/>
      <c r="CFI138" s="36"/>
      <c r="CFJ138" s="36"/>
      <c r="CFK138" s="36"/>
      <c r="CFL138" s="36"/>
      <c r="CFM138" s="36"/>
      <c r="CFN138" s="36"/>
      <c r="CFO138" s="36"/>
      <c r="CFP138" s="36"/>
      <c r="CFQ138" s="36"/>
      <c r="CFR138" s="36"/>
      <c r="CFS138" s="36"/>
      <c r="CFT138" s="36"/>
      <c r="CFU138" s="36"/>
      <c r="CFV138" s="36"/>
      <c r="CFW138" s="36"/>
      <c r="CFX138" s="36"/>
      <c r="CFY138" s="36"/>
      <c r="CFZ138" s="36"/>
      <c r="CGA138" s="36"/>
      <c r="CGB138" s="36"/>
      <c r="CGC138" s="36"/>
      <c r="CGD138" s="36"/>
      <c r="CGE138" s="36"/>
      <c r="CGF138" s="36"/>
      <c r="CGG138" s="36"/>
      <c r="CGH138" s="36"/>
      <c r="CGI138" s="36"/>
      <c r="CGJ138" s="36"/>
      <c r="CGK138" s="36"/>
      <c r="CGL138" s="36"/>
      <c r="CGM138" s="36"/>
      <c r="CGN138" s="36"/>
      <c r="CGO138" s="36"/>
      <c r="CGP138" s="36"/>
      <c r="CGQ138" s="36"/>
      <c r="CGR138" s="36"/>
      <c r="CGS138" s="36"/>
      <c r="CGT138" s="36"/>
      <c r="CGU138" s="36"/>
      <c r="CGV138" s="36"/>
      <c r="CGW138" s="36"/>
      <c r="CGX138" s="36"/>
      <c r="CGY138" s="36"/>
      <c r="CGZ138" s="36"/>
      <c r="CHA138" s="36"/>
      <c r="CHB138" s="36"/>
      <c r="CHC138" s="36"/>
      <c r="CHD138" s="36"/>
      <c r="CHE138" s="36"/>
      <c r="CHF138" s="36"/>
      <c r="CHG138" s="36"/>
      <c r="CHH138" s="36"/>
      <c r="CHI138" s="36"/>
      <c r="CHJ138" s="36"/>
      <c r="CHK138" s="36"/>
      <c r="CHL138" s="36"/>
      <c r="CHM138" s="36"/>
      <c r="CHN138" s="36"/>
      <c r="CHO138" s="36"/>
      <c r="CHP138" s="36"/>
      <c r="CHQ138" s="36"/>
      <c r="CHR138" s="36"/>
      <c r="CHS138" s="36"/>
      <c r="CHT138" s="36"/>
      <c r="CHU138" s="36"/>
      <c r="CHV138" s="36"/>
      <c r="CHW138" s="36"/>
      <c r="CHX138" s="36"/>
      <c r="CHY138" s="36"/>
      <c r="CHZ138" s="36"/>
      <c r="CIA138" s="36"/>
      <c r="CIB138" s="36"/>
      <c r="CIC138" s="36"/>
      <c r="CID138" s="36"/>
      <c r="CIE138" s="36"/>
      <c r="CIF138" s="36"/>
      <c r="CIG138" s="36"/>
      <c r="CIH138" s="36"/>
      <c r="CII138" s="36"/>
      <c r="CIJ138" s="36"/>
      <c r="CIK138" s="36"/>
      <c r="CIL138" s="36"/>
      <c r="CIM138" s="36"/>
      <c r="CIN138" s="36"/>
      <c r="CIO138" s="36"/>
      <c r="CIP138" s="36"/>
      <c r="CIQ138" s="36"/>
      <c r="CIR138" s="36"/>
      <c r="CIS138" s="36"/>
      <c r="CIT138" s="36"/>
      <c r="CIU138" s="36"/>
      <c r="CIV138" s="36"/>
      <c r="CIW138" s="36"/>
      <c r="CIX138" s="36"/>
      <c r="CIY138" s="36"/>
      <c r="CIZ138" s="36"/>
      <c r="CJA138" s="36"/>
      <c r="CJB138" s="36"/>
      <c r="CJC138" s="36"/>
      <c r="CJD138" s="36"/>
      <c r="CJE138" s="36"/>
      <c r="CJF138" s="36"/>
      <c r="CJG138" s="36"/>
      <c r="CJH138" s="36"/>
      <c r="CJI138" s="36"/>
      <c r="CJJ138" s="36"/>
      <c r="CJK138" s="36"/>
      <c r="CJL138" s="36"/>
      <c r="CJM138" s="36"/>
      <c r="CJN138" s="36"/>
      <c r="CJO138" s="36"/>
      <c r="CJP138" s="36"/>
      <c r="CJQ138" s="36"/>
      <c r="CJR138" s="36"/>
      <c r="CJS138" s="36"/>
      <c r="CJT138" s="36"/>
      <c r="CJU138" s="36"/>
      <c r="CJV138" s="36"/>
      <c r="CJW138" s="36"/>
      <c r="CJX138" s="36"/>
      <c r="CJY138" s="36"/>
      <c r="CJZ138" s="36"/>
      <c r="CKA138" s="36"/>
      <c r="CKB138" s="36"/>
      <c r="CKC138" s="36"/>
      <c r="CKD138" s="36"/>
      <c r="CKE138" s="36"/>
      <c r="CKF138" s="36"/>
      <c r="CKG138" s="36"/>
      <c r="CKH138" s="36"/>
      <c r="CKI138" s="36"/>
      <c r="CKJ138" s="36"/>
      <c r="CKK138" s="36"/>
      <c r="CKL138" s="36"/>
      <c r="CKM138" s="36"/>
      <c r="CKN138" s="36"/>
      <c r="CKO138" s="36"/>
      <c r="CKP138" s="36"/>
      <c r="CKQ138" s="36"/>
      <c r="CKR138" s="36"/>
      <c r="CKS138" s="36"/>
      <c r="CKT138" s="36"/>
      <c r="CKU138" s="36"/>
      <c r="CKV138" s="36"/>
      <c r="CKW138" s="36"/>
      <c r="CKX138" s="36"/>
      <c r="CKY138" s="36"/>
      <c r="CKZ138" s="36"/>
      <c r="CLA138" s="36"/>
      <c r="CLB138" s="36"/>
      <c r="CLC138" s="36"/>
      <c r="CLD138" s="36"/>
      <c r="CLE138" s="36"/>
      <c r="CLF138" s="36"/>
      <c r="CLG138" s="36"/>
      <c r="CLH138" s="36"/>
      <c r="CLI138" s="36"/>
      <c r="CLJ138" s="36"/>
      <c r="CLK138" s="36"/>
      <c r="CLL138" s="36"/>
      <c r="CLM138" s="36"/>
      <c r="CLN138" s="36"/>
      <c r="CLO138" s="36"/>
      <c r="CLP138" s="36"/>
      <c r="CLQ138" s="36"/>
      <c r="CLR138" s="36"/>
      <c r="CLS138" s="36"/>
      <c r="CLT138" s="36"/>
      <c r="CLU138" s="36"/>
      <c r="CLV138" s="36"/>
      <c r="CLW138" s="36"/>
      <c r="CLX138" s="36"/>
      <c r="CLY138" s="36"/>
      <c r="CLZ138" s="36"/>
      <c r="CMA138" s="36"/>
      <c r="CMB138" s="36"/>
      <c r="CMC138" s="36"/>
      <c r="CMD138" s="36"/>
      <c r="CME138" s="36"/>
      <c r="CMF138" s="36"/>
      <c r="CMG138" s="36"/>
      <c r="CMH138" s="36"/>
      <c r="CMI138" s="36"/>
      <c r="CMJ138" s="36"/>
      <c r="CMK138" s="36"/>
      <c r="CML138" s="36"/>
      <c r="CMM138" s="36"/>
      <c r="CMN138" s="36"/>
      <c r="CMO138" s="36"/>
      <c r="CMP138" s="36"/>
      <c r="CMQ138" s="36"/>
      <c r="CMR138" s="36"/>
      <c r="CMS138" s="36"/>
      <c r="CMT138" s="36"/>
      <c r="CMU138" s="36"/>
      <c r="CMV138" s="36"/>
      <c r="CMW138" s="36"/>
      <c r="CMX138" s="36"/>
      <c r="CMY138" s="36"/>
      <c r="CMZ138" s="36"/>
      <c r="CNA138" s="36"/>
      <c r="CNB138" s="36"/>
      <c r="CNC138" s="36"/>
      <c r="CND138" s="36"/>
      <c r="CNE138" s="36"/>
      <c r="CNF138" s="36"/>
      <c r="CNG138" s="36"/>
      <c r="CNH138" s="36"/>
      <c r="CNI138" s="36"/>
      <c r="CNJ138" s="36"/>
      <c r="CNK138" s="36"/>
      <c r="CNL138" s="36"/>
      <c r="CNM138" s="36"/>
      <c r="CNN138" s="36"/>
      <c r="CNO138" s="36"/>
      <c r="CNP138" s="36"/>
      <c r="CNQ138" s="36"/>
      <c r="CNR138" s="36"/>
      <c r="CNS138" s="36"/>
      <c r="CNT138" s="36"/>
      <c r="CNU138" s="36"/>
      <c r="CNV138" s="36"/>
      <c r="CNW138" s="36"/>
      <c r="CNX138" s="36"/>
      <c r="CNY138" s="36"/>
      <c r="CNZ138" s="36"/>
      <c r="COA138" s="36"/>
      <c r="COB138" s="36"/>
      <c r="COC138" s="36"/>
      <c r="COD138" s="36"/>
      <c r="COE138" s="36"/>
      <c r="COF138" s="36"/>
      <c r="COG138" s="36"/>
      <c r="COH138" s="36"/>
      <c r="COI138" s="36"/>
      <c r="COJ138" s="36"/>
      <c r="COK138" s="36"/>
      <c r="COL138" s="36"/>
      <c r="COM138" s="36"/>
      <c r="CON138" s="36"/>
      <c r="COO138" s="36"/>
      <c r="COP138" s="36"/>
      <c r="COQ138" s="36"/>
      <c r="COR138" s="36"/>
      <c r="COS138" s="36"/>
      <c r="COT138" s="36"/>
      <c r="COU138" s="36"/>
      <c r="COV138" s="36"/>
      <c r="COW138" s="36"/>
      <c r="COX138" s="36"/>
      <c r="COY138" s="36"/>
      <c r="COZ138" s="36"/>
      <c r="CPA138" s="36"/>
      <c r="CPB138" s="36"/>
      <c r="CPC138" s="36"/>
      <c r="CPD138" s="36"/>
      <c r="CPE138" s="36"/>
      <c r="CPF138" s="36"/>
      <c r="CPG138" s="36"/>
      <c r="CPH138" s="36"/>
      <c r="CPI138" s="36"/>
      <c r="CPJ138" s="36"/>
      <c r="CPK138" s="36"/>
      <c r="CPL138" s="36"/>
      <c r="CPM138" s="36"/>
      <c r="CPN138" s="36"/>
      <c r="CPO138" s="36"/>
      <c r="CPP138" s="36"/>
      <c r="CPQ138" s="36"/>
      <c r="CPR138" s="36"/>
      <c r="CPS138" s="36"/>
      <c r="CPT138" s="36"/>
      <c r="CPU138" s="36"/>
      <c r="CPV138" s="36"/>
      <c r="CPW138" s="36"/>
      <c r="CPX138" s="36"/>
      <c r="CPY138" s="36"/>
      <c r="CPZ138" s="36"/>
      <c r="CQA138" s="36"/>
      <c r="CQB138" s="36"/>
      <c r="CQC138" s="36"/>
      <c r="CQD138" s="36"/>
      <c r="CQE138" s="36"/>
      <c r="CQF138" s="36"/>
      <c r="CQG138" s="36"/>
      <c r="CQH138" s="36"/>
      <c r="CQI138" s="36"/>
      <c r="CQJ138" s="36"/>
      <c r="CQK138" s="36"/>
      <c r="CQL138" s="36"/>
      <c r="CQM138" s="36"/>
      <c r="CQN138" s="36"/>
      <c r="CQO138" s="36"/>
      <c r="CQP138" s="36"/>
      <c r="CQQ138" s="36"/>
      <c r="CQR138" s="36"/>
      <c r="CQS138" s="36"/>
      <c r="CQT138" s="36"/>
      <c r="CQU138" s="36"/>
      <c r="CQV138" s="36"/>
      <c r="CQW138" s="36"/>
      <c r="CQX138" s="36"/>
      <c r="CQY138" s="36"/>
      <c r="CQZ138" s="36"/>
      <c r="CRA138" s="36"/>
      <c r="CRB138" s="36"/>
      <c r="CRC138" s="36"/>
      <c r="CRD138" s="36"/>
      <c r="CRE138" s="36"/>
      <c r="CRF138" s="36"/>
      <c r="CRG138" s="36"/>
      <c r="CRH138" s="36"/>
      <c r="CRI138" s="36"/>
      <c r="CRJ138" s="36"/>
      <c r="CRK138" s="36"/>
      <c r="CRL138" s="36"/>
      <c r="CRM138" s="36"/>
      <c r="CRN138" s="36"/>
      <c r="CRO138" s="36"/>
      <c r="CRP138" s="36"/>
      <c r="CRQ138" s="36"/>
      <c r="CRR138" s="36"/>
      <c r="CRS138" s="36"/>
      <c r="CRT138" s="36"/>
      <c r="CRU138" s="36"/>
      <c r="CRV138" s="36"/>
      <c r="CRW138" s="36"/>
      <c r="CRX138" s="36"/>
      <c r="CRY138" s="36"/>
      <c r="CRZ138" s="36"/>
      <c r="CSA138" s="36"/>
      <c r="CSB138" s="36"/>
      <c r="CSC138" s="36"/>
      <c r="CSD138" s="36"/>
      <c r="CSE138" s="36"/>
      <c r="CSF138" s="36"/>
      <c r="CSG138" s="36"/>
      <c r="CSH138" s="36"/>
      <c r="CSI138" s="36"/>
      <c r="CSJ138" s="36"/>
      <c r="CSK138" s="36"/>
      <c r="CSL138" s="36"/>
      <c r="CSM138" s="36"/>
      <c r="CSN138" s="36"/>
      <c r="CSO138" s="36"/>
      <c r="CSP138" s="36"/>
      <c r="CSQ138" s="36"/>
      <c r="CSR138" s="36"/>
      <c r="CSS138" s="36"/>
      <c r="CST138" s="36"/>
      <c r="CSU138" s="36"/>
      <c r="CSV138" s="36"/>
      <c r="CSW138" s="36"/>
      <c r="CSX138" s="36"/>
      <c r="CSY138" s="36"/>
      <c r="CSZ138" s="36"/>
      <c r="CTA138" s="36"/>
      <c r="CTB138" s="36"/>
      <c r="CTC138" s="36"/>
      <c r="CTD138" s="36"/>
      <c r="CTE138" s="36"/>
      <c r="CTF138" s="36"/>
      <c r="CTG138" s="36"/>
      <c r="CTH138" s="36"/>
      <c r="CTI138" s="36"/>
      <c r="CTJ138" s="36"/>
      <c r="CTK138" s="36"/>
      <c r="CTL138" s="36"/>
      <c r="CTM138" s="36"/>
      <c r="CTN138" s="36"/>
      <c r="CTO138" s="36"/>
      <c r="CTP138" s="36"/>
      <c r="CTQ138" s="36"/>
      <c r="CTR138" s="36"/>
      <c r="CTS138" s="36"/>
      <c r="CTT138" s="36"/>
      <c r="CTU138" s="36"/>
      <c r="CTV138" s="36"/>
      <c r="CTW138" s="36"/>
      <c r="CTX138" s="36"/>
      <c r="CTY138" s="36"/>
      <c r="CTZ138" s="36"/>
      <c r="CUA138" s="36"/>
      <c r="CUB138" s="36"/>
      <c r="CUC138" s="36"/>
      <c r="CUD138" s="36"/>
      <c r="CUE138" s="36"/>
      <c r="CUF138" s="36"/>
      <c r="CUG138" s="36"/>
      <c r="CUH138" s="36"/>
      <c r="CUI138" s="36"/>
      <c r="CUJ138" s="36"/>
      <c r="CUK138" s="36"/>
      <c r="CUL138" s="36"/>
      <c r="CUM138" s="36"/>
      <c r="CUN138" s="36"/>
      <c r="CUO138" s="36"/>
      <c r="CUP138" s="36"/>
      <c r="CUQ138" s="36"/>
      <c r="CUR138" s="36"/>
      <c r="CUS138" s="36"/>
      <c r="CUT138" s="36"/>
      <c r="CUU138" s="36"/>
      <c r="CUV138" s="36"/>
      <c r="CUW138" s="36"/>
      <c r="CUX138" s="36"/>
      <c r="CUY138" s="36"/>
      <c r="CUZ138" s="36"/>
      <c r="CVA138" s="36"/>
      <c r="CVB138" s="36"/>
      <c r="CVC138" s="36"/>
      <c r="CVD138" s="36"/>
      <c r="CVE138" s="36"/>
      <c r="CVF138" s="36"/>
      <c r="CVG138" s="36"/>
      <c r="CVH138" s="36"/>
      <c r="CVI138" s="36"/>
      <c r="CVJ138" s="36"/>
      <c r="CVK138" s="36"/>
      <c r="CVL138" s="36"/>
      <c r="CVM138" s="36"/>
      <c r="CVN138" s="36"/>
      <c r="CVO138" s="36"/>
      <c r="CVP138" s="36"/>
      <c r="CVQ138" s="36"/>
      <c r="CVR138" s="36"/>
      <c r="CVS138" s="36"/>
      <c r="CVT138" s="36"/>
      <c r="CVU138" s="36"/>
      <c r="CVV138" s="36"/>
      <c r="CVW138" s="36"/>
      <c r="CVX138" s="36"/>
      <c r="CVY138" s="36"/>
      <c r="CVZ138" s="36"/>
      <c r="CWA138" s="36"/>
      <c r="CWB138" s="36"/>
      <c r="CWC138" s="36"/>
      <c r="CWD138" s="36"/>
      <c r="CWE138" s="36"/>
      <c r="CWF138" s="36"/>
      <c r="CWG138" s="36"/>
      <c r="CWH138" s="36"/>
      <c r="CWI138" s="36"/>
      <c r="CWJ138" s="36"/>
      <c r="CWK138" s="36"/>
      <c r="CWL138" s="36"/>
      <c r="CWM138" s="36"/>
      <c r="CWN138" s="36"/>
      <c r="CWO138" s="36"/>
      <c r="CWP138" s="36"/>
      <c r="CWQ138" s="36"/>
      <c r="CWR138" s="36"/>
      <c r="CWS138" s="36"/>
      <c r="CWT138" s="36"/>
      <c r="CWU138" s="36"/>
      <c r="CWV138" s="36"/>
      <c r="CWW138" s="36"/>
      <c r="CWX138" s="36"/>
      <c r="CWY138" s="36"/>
      <c r="CWZ138" s="36"/>
      <c r="CXA138" s="36"/>
      <c r="CXB138" s="36"/>
      <c r="CXC138" s="36"/>
      <c r="CXD138" s="36"/>
      <c r="CXE138" s="36"/>
      <c r="CXF138" s="36"/>
      <c r="CXG138" s="36"/>
      <c r="CXH138" s="36"/>
      <c r="CXI138" s="36"/>
      <c r="CXJ138" s="36"/>
      <c r="CXK138" s="36"/>
      <c r="CXL138" s="36"/>
      <c r="CXM138" s="36"/>
      <c r="CXN138" s="36"/>
      <c r="CXO138" s="36"/>
      <c r="CXP138" s="36"/>
      <c r="CXQ138" s="36"/>
      <c r="CXR138" s="36"/>
      <c r="CXS138" s="36"/>
      <c r="CXT138" s="36"/>
      <c r="CXU138" s="36"/>
      <c r="CXV138" s="36"/>
      <c r="CXW138" s="36"/>
      <c r="CXX138" s="36"/>
      <c r="CXY138" s="36"/>
      <c r="CXZ138" s="36"/>
      <c r="CYA138" s="36"/>
      <c r="CYB138" s="36"/>
      <c r="CYC138" s="36"/>
      <c r="CYD138" s="36"/>
      <c r="CYE138" s="36"/>
      <c r="CYF138" s="36"/>
      <c r="CYG138" s="36"/>
      <c r="CYH138" s="36"/>
      <c r="CYI138" s="36"/>
      <c r="CYJ138" s="36"/>
      <c r="CYK138" s="36"/>
      <c r="CYL138" s="36"/>
      <c r="CYM138" s="36"/>
      <c r="CYN138" s="36"/>
      <c r="CYO138" s="36"/>
      <c r="CYP138" s="36"/>
      <c r="CYQ138" s="36"/>
      <c r="CYR138" s="36"/>
      <c r="CYS138" s="36"/>
      <c r="CYT138" s="36"/>
      <c r="CYU138" s="36"/>
      <c r="CYV138" s="36"/>
      <c r="CYW138" s="36"/>
      <c r="CYX138" s="36"/>
      <c r="CYY138" s="36"/>
      <c r="CYZ138" s="36"/>
      <c r="CZA138" s="36"/>
      <c r="CZB138" s="36"/>
      <c r="CZC138" s="36"/>
      <c r="CZD138" s="36"/>
      <c r="CZE138" s="36"/>
      <c r="CZF138" s="36"/>
      <c r="CZG138" s="36"/>
      <c r="CZH138" s="36"/>
      <c r="CZI138" s="36"/>
      <c r="CZJ138" s="36"/>
      <c r="CZK138" s="36"/>
      <c r="CZL138" s="36"/>
      <c r="CZM138" s="36"/>
      <c r="CZN138" s="36"/>
      <c r="CZO138" s="36"/>
      <c r="CZP138" s="36"/>
      <c r="CZQ138" s="36"/>
      <c r="CZR138" s="36"/>
      <c r="CZS138" s="36"/>
      <c r="CZT138" s="36"/>
      <c r="CZU138" s="36"/>
      <c r="CZV138" s="36"/>
      <c r="CZW138" s="36"/>
      <c r="CZX138" s="36"/>
      <c r="CZY138" s="36"/>
      <c r="CZZ138" s="36"/>
      <c r="DAA138" s="36"/>
      <c r="DAB138" s="36"/>
      <c r="DAC138" s="36"/>
      <c r="DAD138" s="36"/>
      <c r="DAE138" s="36"/>
      <c r="DAF138" s="36"/>
      <c r="DAG138" s="36"/>
      <c r="DAH138" s="36"/>
      <c r="DAI138" s="36"/>
      <c r="DAJ138" s="36"/>
      <c r="DAK138" s="36"/>
      <c r="DAL138" s="36"/>
      <c r="DAM138" s="36"/>
      <c r="DAN138" s="36"/>
      <c r="DAO138" s="36"/>
      <c r="DAP138" s="36"/>
      <c r="DAQ138" s="36"/>
      <c r="DAR138" s="36"/>
      <c r="DAS138" s="36"/>
      <c r="DAT138" s="36"/>
      <c r="DAU138" s="36"/>
      <c r="DAV138" s="36"/>
      <c r="DAW138" s="36"/>
      <c r="DAX138" s="36"/>
      <c r="DAY138" s="36"/>
      <c r="DAZ138" s="36"/>
      <c r="DBA138" s="36"/>
      <c r="DBB138" s="36"/>
      <c r="DBC138" s="36"/>
      <c r="DBD138" s="36"/>
      <c r="DBE138" s="36"/>
      <c r="DBF138" s="36"/>
      <c r="DBG138" s="36"/>
      <c r="DBH138" s="36"/>
      <c r="DBI138" s="36"/>
      <c r="DBJ138" s="36"/>
      <c r="DBK138" s="36"/>
      <c r="DBL138" s="36"/>
      <c r="DBM138" s="36"/>
      <c r="DBN138" s="36"/>
      <c r="DBO138" s="36"/>
      <c r="DBP138" s="36"/>
      <c r="DBQ138" s="36"/>
      <c r="DBR138" s="36"/>
      <c r="DBS138" s="36"/>
      <c r="DBT138" s="36"/>
      <c r="DBU138" s="36"/>
      <c r="DBV138" s="36"/>
      <c r="DBW138" s="36"/>
      <c r="DBX138" s="36"/>
      <c r="DBY138" s="36"/>
      <c r="DBZ138" s="36"/>
      <c r="DCA138" s="36"/>
      <c r="DCB138" s="36"/>
      <c r="DCC138" s="36"/>
      <c r="DCD138" s="36"/>
      <c r="DCE138" s="36"/>
      <c r="DCF138" s="36"/>
      <c r="DCG138" s="36"/>
      <c r="DCH138" s="36"/>
      <c r="DCI138" s="36"/>
      <c r="DCJ138" s="36"/>
      <c r="DCK138" s="36"/>
      <c r="DCL138" s="36"/>
      <c r="DCM138" s="36"/>
      <c r="DCN138" s="36"/>
      <c r="DCO138" s="36"/>
      <c r="DCP138" s="36"/>
      <c r="DCQ138" s="36"/>
      <c r="DCR138" s="36"/>
      <c r="DCS138" s="36"/>
      <c r="DCT138" s="36"/>
      <c r="DCU138" s="36"/>
      <c r="DCV138" s="36"/>
      <c r="DCW138" s="36"/>
      <c r="DCX138" s="36"/>
      <c r="DCY138" s="36"/>
      <c r="DCZ138" s="36"/>
      <c r="DDA138" s="36"/>
      <c r="DDB138" s="36"/>
      <c r="DDC138" s="36"/>
      <c r="DDD138" s="36"/>
      <c r="DDE138" s="36"/>
      <c r="DDF138" s="36"/>
      <c r="DDG138" s="36"/>
      <c r="DDH138" s="36"/>
      <c r="DDI138" s="36"/>
      <c r="DDJ138" s="36"/>
      <c r="DDK138" s="36"/>
      <c r="DDL138" s="36"/>
      <c r="DDM138" s="36"/>
      <c r="DDN138" s="36"/>
      <c r="DDO138" s="36"/>
      <c r="DDP138" s="36"/>
      <c r="DDQ138" s="36"/>
      <c r="DDR138" s="36"/>
      <c r="DDS138" s="36"/>
      <c r="DDT138" s="36"/>
      <c r="DDU138" s="36"/>
      <c r="DDV138" s="36"/>
      <c r="DDW138" s="36"/>
      <c r="DDX138" s="36"/>
      <c r="DDY138" s="36"/>
      <c r="DDZ138" s="36"/>
      <c r="DEA138" s="36"/>
      <c r="DEB138" s="36"/>
      <c r="DEC138" s="36"/>
      <c r="DED138" s="36"/>
      <c r="DEE138" s="36"/>
      <c r="DEF138" s="36"/>
      <c r="DEG138" s="36"/>
      <c r="DEH138" s="36"/>
      <c r="DEI138" s="36"/>
      <c r="DEJ138" s="36"/>
      <c r="DEK138" s="36"/>
      <c r="DEL138" s="36"/>
      <c r="DEM138" s="36"/>
      <c r="DEN138" s="36"/>
      <c r="DEO138" s="36"/>
      <c r="DEP138" s="36"/>
      <c r="DEQ138" s="36"/>
      <c r="DER138" s="36"/>
      <c r="DES138" s="36"/>
      <c r="DET138" s="36"/>
      <c r="DEU138" s="36"/>
      <c r="DEV138" s="36"/>
      <c r="DEW138" s="36"/>
      <c r="DEX138" s="36"/>
      <c r="DEY138" s="36"/>
      <c r="DEZ138" s="36"/>
      <c r="DFA138" s="36"/>
      <c r="DFB138" s="36"/>
      <c r="DFC138" s="36"/>
      <c r="DFD138" s="36"/>
      <c r="DFE138" s="36"/>
      <c r="DFF138" s="36"/>
      <c r="DFG138" s="36"/>
      <c r="DFH138" s="36"/>
      <c r="DFI138" s="36"/>
      <c r="DFJ138" s="36"/>
      <c r="DFK138" s="36"/>
      <c r="DFL138" s="36"/>
      <c r="DFM138" s="36"/>
      <c r="DFN138" s="36"/>
      <c r="DFO138" s="36"/>
      <c r="DFP138" s="36"/>
      <c r="DFQ138" s="36"/>
      <c r="DFR138" s="36"/>
      <c r="DFS138" s="36"/>
      <c r="DFT138" s="36"/>
      <c r="DFU138" s="36"/>
      <c r="DFV138" s="36"/>
      <c r="DFW138" s="36"/>
      <c r="DFX138" s="36"/>
      <c r="DFY138" s="36"/>
      <c r="DFZ138" s="36"/>
      <c r="DGA138" s="36"/>
      <c r="DGB138" s="36"/>
      <c r="DGC138" s="36"/>
      <c r="DGD138" s="36"/>
      <c r="DGE138" s="36"/>
      <c r="DGF138" s="36"/>
      <c r="DGG138" s="36"/>
      <c r="DGH138" s="36"/>
      <c r="DGI138" s="36"/>
      <c r="DGJ138" s="36"/>
      <c r="DGK138" s="36"/>
      <c r="DGL138" s="36"/>
      <c r="DGM138" s="36"/>
      <c r="DGN138" s="36"/>
      <c r="DGO138" s="36"/>
      <c r="DGP138" s="36"/>
      <c r="DGQ138" s="36"/>
      <c r="DGR138" s="36"/>
      <c r="DGS138" s="36"/>
      <c r="DGT138" s="36"/>
      <c r="DGU138" s="36"/>
      <c r="DGV138" s="36"/>
      <c r="DGW138" s="36"/>
      <c r="DGX138" s="36"/>
      <c r="DGY138" s="36"/>
      <c r="DGZ138" s="36"/>
      <c r="DHA138" s="36"/>
      <c r="DHB138" s="36"/>
      <c r="DHC138" s="36"/>
      <c r="DHD138" s="36"/>
      <c r="DHE138" s="36"/>
      <c r="DHF138" s="36"/>
      <c r="DHG138" s="36"/>
      <c r="DHH138" s="36"/>
      <c r="DHI138" s="36"/>
      <c r="DHJ138" s="36"/>
      <c r="DHK138" s="36"/>
      <c r="DHL138" s="36"/>
      <c r="DHM138" s="36"/>
      <c r="DHN138" s="36"/>
      <c r="DHO138" s="36"/>
      <c r="DHP138" s="36"/>
      <c r="DHQ138" s="36"/>
      <c r="DHR138" s="36"/>
      <c r="DHS138" s="36"/>
      <c r="DHT138" s="36"/>
      <c r="DHU138" s="36"/>
      <c r="DHV138" s="36"/>
      <c r="DHW138" s="36"/>
      <c r="DHX138" s="36"/>
      <c r="DHY138" s="36"/>
      <c r="DHZ138" s="36"/>
      <c r="DIA138" s="36"/>
      <c r="DIB138" s="36"/>
      <c r="DIC138" s="36"/>
      <c r="DID138" s="36"/>
      <c r="DIE138" s="36"/>
      <c r="DIF138" s="36"/>
      <c r="DIG138" s="36"/>
      <c r="DIH138" s="36"/>
      <c r="DII138" s="36"/>
      <c r="DIJ138" s="36"/>
      <c r="DIK138" s="36"/>
      <c r="DIL138" s="36"/>
      <c r="DIM138" s="36"/>
      <c r="DIN138" s="36"/>
      <c r="DIO138" s="36"/>
      <c r="DIP138" s="36"/>
      <c r="DIQ138" s="36"/>
      <c r="DIR138" s="36"/>
      <c r="DIS138" s="36"/>
      <c r="DIT138" s="36"/>
      <c r="DIU138" s="36"/>
      <c r="DIV138" s="36"/>
      <c r="DIW138" s="36"/>
      <c r="DIX138" s="36"/>
      <c r="DIY138" s="36"/>
      <c r="DIZ138" s="36"/>
      <c r="DJA138" s="36"/>
      <c r="DJB138" s="36"/>
      <c r="DJC138" s="36"/>
      <c r="DJD138" s="36"/>
      <c r="DJE138" s="36"/>
      <c r="DJF138" s="36"/>
      <c r="DJG138" s="36"/>
      <c r="DJH138" s="36"/>
      <c r="DJI138" s="36"/>
      <c r="DJJ138" s="36"/>
      <c r="DJK138" s="36"/>
      <c r="DJL138" s="36"/>
      <c r="DJM138" s="36"/>
      <c r="DJN138" s="36"/>
      <c r="DJO138" s="36"/>
      <c r="DJP138" s="36"/>
      <c r="DJQ138" s="36"/>
      <c r="DJR138" s="36"/>
      <c r="DJS138" s="36"/>
      <c r="DJT138" s="36"/>
      <c r="DJU138" s="36"/>
      <c r="DJV138" s="36"/>
      <c r="DJW138" s="36"/>
      <c r="DJX138" s="36"/>
      <c r="DJY138" s="36"/>
      <c r="DJZ138" s="36"/>
      <c r="DKA138" s="36"/>
      <c r="DKB138" s="36"/>
      <c r="DKC138" s="36"/>
      <c r="DKD138" s="36"/>
      <c r="DKE138" s="36"/>
      <c r="DKF138" s="36"/>
      <c r="DKG138" s="36"/>
      <c r="DKH138" s="36"/>
      <c r="DKI138" s="36"/>
      <c r="DKJ138" s="36"/>
      <c r="DKK138" s="36"/>
      <c r="DKL138" s="36"/>
      <c r="DKM138" s="36"/>
      <c r="DKN138" s="36"/>
      <c r="DKO138" s="36"/>
      <c r="DKP138" s="36"/>
      <c r="DKQ138" s="36"/>
      <c r="DKR138" s="36"/>
      <c r="DKS138" s="36"/>
      <c r="DKT138" s="36"/>
      <c r="DKU138" s="36"/>
      <c r="DKV138" s="36"/>
      <c r="DKW138" s="36"/>
      <c r="DKX138" s="36"/>
      <c r="DKY138" s="36"/>
      <c r="DKZ138" s="36"/>
      <c r="DLA138" s="36"/>
      <c r="DLB138" s="36"/>
      <c r="DLC138" s="36"/>
      <c r="DLD138" s="36"/>
      <c r="DLE138" s="36"/>
      <c r="DLF138" s="36"/>
      <c r="DLG138" s="36"/>
      <c r="DLH138" s="36"/>
      <c r="DLI138" s="36"/>
      <c r="DLJ138" s="36"/>
      <c r="DLK138" s="36"/>
      <c r="DLL138" s="36"/>
      <c r="DLM138" s="36"/>
      <c r="DLN138" s="36"/>
      <c r="DLO138" s="36"/>
      <c r="DLP138" s="36"/>
      <c r="DLQ138" s="36"/>
      <c r="DLR138" s="36"/>
      <c r="DLS138" s="36"/>
      <c r="DLT138" s="36"/>
      <c r="DLU138" s="36"/>
      <c r="DLV138" s="36"/>
      <c r="DLW138" s="36"/>
      <c r="DLX138" s="36"/>
      <c r="DLY138" s="36"/>
      <c r="DLZ138" s="36"/>
      <c r="DMA138" s="36"/>
      <c r="DMB138" s="36"/>
      <c r="DMC138" s="36"/>
      <c r="DMD138" s="36"/>
      <c r="DME138" s="36"/>
      <c r="DMF138" s="36"/>
      <c r="DMG138" s="36"/>
      <c r="DMH138" s="36"/>
      <c r="DMI138" s="36"/>
      <c r="DMJ138" s="36"/>
      <c r="DMK138" s="36"/>
      <c r="DML138" s="36"/>
      <c r="DMM138" s="36"/>
      <c r="DMN138" s="36"/>
      <c r="DMO138" s="36"/>
      <c r="DMP138" s="36"/>
      <c r="DMQ138" s="36"/>
      <c r="DMR138" s="36"/>
      <c r="DMS138" s="36"/>
      <c r="DMT138" s="36"/>
      <c r="DMU138" s="36"/>
      <c r="DMV138" s="36"/>
      <c r="DMW138" s="36"/>
      <c r="DMX138" s="36"/>
      <c r="DMY138" s="36"/>
      <c r="DMZ138" s="36"/>
      <c r="DNA138" s="36"/>
      <c r="DNB138" s="36"/>
      <c r="DNC138" s="36"/>
      <c r="DND138" s="36"/>
      <c r="DNE138" s="36"/>
      <c r="DNF138" s="36"/>
      <c r="DNG138" s="36"/>
      <c r="DNH138" s="36"/>
      <c r="DNI138" s="36"/>
      <c r="DNJ138" s="36"/>
      <c r="DNK138" s="36"/>
      <c r="DNL138" s="36"/>
      <c r="DNM138" s="36"/>
      <c r="DNN138" s="36"/>
      <c r="DNO138" s="36"/>
      <c r="DNP138" s="36"/>
      <c r="DNQ138" s="36"/>
      <c r="DNR138" s="36"/>
      <c r="DNS138" s="36"/>
      <c r="DNT138" s="36"/>
      <c r="DNU138" s="36"/>
      <c r="DNV138" s="36"/>
      <c r="DNW138" s="36"/>
      <c r="DNX138" s="36"/>
      <c r="DNY138" s="36"/>
      <c r="DNZ138" s="36"/>
      <c r="DOA138" s="36"/>
      <c r="DOB138" s="36"/>
      <c r="DOC138" s="36"/>
      <c r="DOD138" s="36"/>
      <c r="DOE138" s="36"/>
      <c r="DOF138" s="36"/>
      <c r="DOG138" s="36"/>
      <c r="DOH138" s="36"/>
      <c r="DOI138" s="36"/>
      <c r="DOJ138" s="36"/>
      <c r="DOK138" s="36"/>
      <c r="DOL138" s="36"/>
      <c r="DOM138" s="36"/>
      <c r="DON138" s="36"/>
      <c r="DOO138" s="36"/>
      <c r="DOP138" s="36"/>
      <c r="DOQ138" s="36"/>
      <c r="DOR138" s="36"/>
      <c r="DOS138" s="36"/>
      <c r="DOT138" s="36"/>
      <c r="DOU138" s="36"/>
      <c r="DOV138" s="36"/>
      <c r="DOW138" s="36"/>
      <c r="DOX138" s="36"/>
      <c r="DOY138" s="36"/>
      <c r="DOZ138" s="36"/>
      <c r="DPA138" s="36"/>
      <c r="DPB138" s="36"/>
      <c r="DPC138" s="36"/>
      <c r="DPD138" s="36"/>
      <c r="DPE138" s="36"/>
      <c r="DPF138" s="36"/>
      <c r="DPG138" s="36"/>
      <c r="DPH138" s="36"/>
      <c r="DPI138" s="36"/>
      <c r="DPJ138" s="36"/>
      <c r="DPK138" s="36"/>
      <c r="DPL138" s="36"/>
      <c r="DPM138" s="36"/>
      <c r="DPN138" s="36"/>
      <c r="DPO138" s="36"/>
      <c r="DPP138" s="36"/>
      <c r="DPQ138" s="36"/>
      <c r="DPR138" s="36"/>
      <c r="DPS138" s="36"/>
      <c r="DPT138" s="36"/>
      <c r="DPU138" s="36"/>
      <c r="DPV138" s="36"/>
      <c r="DPW138" s="36"/>
      <c r="DPX138" s="36"/>
      <c r="DPY138" s="36"/>
      <c r="DPZ138" s="36"/>
      <c r="DQA138" s="36"/>
      <c r="DQB138" s="36"/>
      <c r="DQC138" s="36"/>
      <c r="DQD138" s="36"/>
      <c r="DQE138" s="36"/>
      <c r="DQF138" s="36"/>
      <c r="DQG138" s="36"/>
      <c r="DQH138" s="36"/>
      <c r="DQI138" s="36"/>
      <c r="DQJ138" s="36"/>
      <c r="DQK138" s="36"/>
      <c r="DQL138" s="36"/>
      <c r="DQM138" s="36"/>
      <c r="DQN138" s="36"/>
      <c r="DQO138" s="36"/>
      <c r="DQP138" s="36"/>
      <c r="DQQ138" s="36"/>
      <c r="DQR138" s="36"/>
      <c r="DQS138" s="36"/>
      <c r="DQT138" s="36"/>
      <c r="DQU138" s="36"/>
      <c r="DQV138" s="36"/>
      <c r="DQW138" s="36"/>
      <c r="DQX138" s="36"/>
      <c r="DQY138" s="36"/>
      <c r="DQZ138" s="36"/>
      <c r="DRA138" s="36"/>
      <c r="DRB138" s="36"/>
      <c r="DRC138" s="36"/>
      <c r="DRD138" s="36"/>
      <c r="DRE138" s="36"/>
      <c r="DRF138" s="36"/>
      <c r="DRG138" s="36"/>
      <c r="DRH138" s="36"/>
      <c r="DRI138" s="36"/>
      <c r="DRJ138" s="36"/>
      <c r="DRK138" s="36"/>
      <c r="DRL138" s="36"/>
      <c r="DRM138" s="36"/>
      <c r="DRN138" s="36"/>
      <c r="DRO138" s="36"/>
      <c r="DRP138" s="36"/>
      <c r="DRQ138" s="36"/>
      <c r="DRR138" s="36"/>
      <c r="DRS138" s="36"/>
      <c r="DRT138" s="36"/>
      <c r="DRU138" s="36"/>
      <c r="DRV138" s="36"/>
      <c r="DRW138" s="36"/>
      <c r="DRX138" s="36"/>
      <c r="DRY138" s="36"/>
      <c r="DRZ138" s="36"/>
      <c r="DSA138" s="36"/>
      <c r="DSB138" s="36"/>
      <c r="DSC138" s="36"/>
      <c r="DSD138" s="36"/>
      <c r="DSE138" s="36"/>
      <c r="DSF138" s="36"/>
      <c r="DSG138" s="36"/>
      <c r="DSH138" s="36"/>
      <c r="DSI138" s="36"/>
      <c r="DSJ138" s="36"/>
      <c r="DSK138" s="36"/>
      <c r="DSL138" s="36"/>
      <c r="DSM138" s="36"/>
      <c r="DSN138" s="36"/>
      <c r="DSO138" s="36"/>
      <c r="DSP138" s="36"/>
      <c r="DSQ138" s="36"/>
      <c r="DSR138" s="36"/>
      <c r="DSS138" s="36"/>
      <c r="DST138" s="36"/>
      <c r="DSU138" s="36"/>
      <c r="DSV138" s="36"/>
      <c r="DSW138" s="36"/>
      <c r="DSX138" s="36"/>
      <c r="DSY138" s="36"/>
      <c r="DSZ138" s="36"/>
      <c r="DTA138" s="36"/>
      <c r="DTB138" s="36"/>
      <c r="DTC138" s="36"/>
      <c r="DTD138" s="36"/>
      <c r="DTE138" s="36"/>
      <c r="DTF138" s="36"/>
      <c r="DTG138" s="36"/>
      <c r="DTH138" s="36"/>
      <c r="DTI138" s="36"/>
      <c r="DTJ138" s="36"/>
      <c r="DTK138" s="36"/>
      <c r="DTL138" s="36"/>
      <c r="DTM138" s="36"/>
      <c r="DTN138" s="36"/>
      <c r="DTO138" s="36"/>
      <c r="DTP138" s="36"/>
      <c r="DTQ138" s="36"/>
      <c r="DTR138" s="36"/>
      <c r="DTS138" s="36"/>
      <c r="DTT138" s="36"/>
      <c r="DTU138" s="36"/>
      <c r="DTV138" s="36"/>
      <c r="DTW138" s="36"/>
      <c r="DTX138" s="36"/>
      <c r="DTY138" s="36"/>
      <c r="DTZ138" s="36"/>
      <c r="DUA138" s="36"/>
      <c r="DUB138" s="36"/>
      <c r="DUC138" s="36"/>
      <c r="DUD138" s="36"/>
      <c r="DUE138" s="36"/>
      <c r="DUF138" s="36"/>
      <c r="DUG138" s="36"/>
      <c r="DUH138" s="36"/>
      <c r="DUI138" s="36"/>
      <c r="DUJ138" s="36"/>
      <c r="DUK138" s="36"/>
      <c r="DUL138" s="36"/>
      <c r="DUM138" s="36"/>
      <c r="DUN138" s="36"/>
      <c r="DUO138" s="36"/>
      <c r="DUP138" s="36"/>
      <c r="DUQ138" s="36"/>
      <c r="DUR138" s="36"/>
      <c r="DUS138" s="36"/>
      <c r="DUT138" s="36"/>
      <c r="DUU138" s="36"/>
      <c r="DUV138" s="36"/>
      <c r="DUW138" s="36"/>
      <c r="DUX138" s="36"/>
      <c r="DUY138" s="36"/>
      <c r="DUZ138" s="36"/>
      <c r="DVA138" s="36"/>
      <c r="DVB138" s="36"/>
      <c r="DVC138" s="36"/>
      <c r="DVD138" s="36"/>
      <c r="DVE138" s="36"/>
      <c r="DVF138" s="36"/>
      <c r="DVG138" s="36"/>
      <c r="DVH138" s="36"/>
      <c r="DVI138" s="36"/>
      <c r="DVJ138" s="36"/>
      <c r="DVK138" s="36"/>
      <c r="DVL138" s="36"/>
      <c r="DVM138" s="36"/>
      <c r="DVN138" s="36"/>
      <c r="DVO138" s="36"/>
      <c r="DVP138" s="36"/>
      <c r="DVQ138" s="36"/>
      <c r="DVR138" s="36"/>
      <c r="DVS138" s="36"/>
      <c r="DVT138" s="36"/>
      <c r="DVU138" s="36"/>
      <c r="DVV138" s="36"/>
      <c r="DVW138" s="36"/>
      <c r="DVX138" s="36"/>
      <c r="DVY138" s="36"/>
      <c r="DVZ138" s="36"/>
      <c r="DWA138" s="36"/>
      <c r="DWB138" s="36"/>
      <c r="DWC138" s="36"/>
      <c r="DWD138" s="36"/>
      <c r="DWE138" s="36"/>
      <c r="DWF138" s="36"/>
      <c r="DWG138" s="36"/>
      <c r="DWH138" s="36"/>
      <c r="DWI138" s="36"/>
      <c r="DWJ138" s="36"/>
      <c r="DWK138" s="36"/>
      <c r="DWL138" s="36"/>
      <c r="DWM138" s="36"/>
      <c r="DWN138" s="36"/>
      <c r="DWO138" s="36"/>
      <c r="DWP138" s="36"/>
      <c r="DWQ138" s="36"/>
      <c r="DWR138" s="36"/>
      <c r="DWS138" s="36"/>
      <c r="DWT138" s="36"/>
      <c r="DWU138" s="36"/>
      <c r="DWV138" s="36"/>
      <c r="DWW138" s="36"/>
      <c r="DWX138" s="36"/>
      <c r="DWY138" s="36"/>
      <c r="DWZ138" s="36"/>
      <c r="DXA138" s="36"/>
      <c r="DXB138" s="36"/>
      <c r="DXC138" s="36"/>
      <c r="DXD138" s="36"/>
      <c r="DXE138" s="36"/>
      <c r="DXF138" s="36"/>
      <c r="DXG138" s="36"/>
      <c r="DXH138" s="36"/>
      <c r="DXI138" s="36"/>
      <c r="DXJ138" s="36"/>
      <c r="DXK138" s="36"/>
      <c r="DXL138" s="36"/>
      <c r="DXM138" s="36"/>
      <c r="DXN138" s="36"/>
      <c r="DXO138" s="36"/>
      <c r="DXP138" s="36"/>
      <c r="DXQ138" s="36"/>
      <c r="DXR138" s="36"/>
      <c r="DXS138" s="36"/>
      <c r="DXT138" s="36"/>
      <c r="DXU138" s="36"/>
      <c r="DXV138" s="36"/>
      <c r="DXW138" s="36"/>
      <c r="DXX138" s="36"/>
      <c r="DXY138" s="36"/>
      <c r="DXZ138" s="36"/>
      <c r="DYA138" s="36"/>
      <c r="DYB138" s="36"/>
      <c r="DYC138" s="36"/>
      <c r="DYD138" s="36"/>
      <c r="DYE138" s="36"/>
      <c r="DYF138" s="36"/>
      <c r="DYG138" s="36"/>
      <c r="DYH138" s="36"/>
      <c r="DYI138" s="36"/>
      <c r="DYJ138" s="36"/>
      <c r="DYK138" s="36"/>
      <c r="DYL138" s="36"/>
      <c r="DYM138" s="36"/>
      <c r="DYN138" s="36"/>
      <c r="DYO138" s="36"/>
      <c r="DYP138" s="36"/>
      <c r="DYQ138" s="36"/>
      <c r="DYR138" s="36"/>
      <c r="DYS138" s="36"/>
      <c r="DYT138" s="36"/>
      <c r="DYU138" s="36"/>
      <c r="DYV138" s="36"/>
      <c r="DYW138" s="36"/>
      <c r="DYX138" s="36"/>
      <c r="DYY138" s="36"/>
      <c r="DYZ138" s="36"/>
      <c r="DZA138" s="36"/>
      <c r="DZB138" s="36"/>
      <c r="DZC138" s="36"/>
      <c r="DZD138" s="36"/>
      <c r="DZE138" s="36"/>
      <c r="DZF138" s="36"/>
      <c r="DZG138" s="36"/>
      <c r="DZH138" s="36"/>
      <c r="DZI138" s="36"/>
      <c r="DZJ138" s="36"/>
      <c r="DZK138" s="36"/>
      <c r="DZL138" s="36"/>
      <c r="DZM138" s="36"/>
      <c r="DZN138" s="36"/>
      <c r="DZO138" s="36"/>
      <c r="DZP138" s="36"/>
      <c r="DZQ138" s="36"/>
      <c r="DZR138" s="36"/>
      <c r="DZS138" s="36"/>
      <c r="DZT138" s="36"/>
      <c r="DZU138" s="36"/>
      <c r="DZV138" s="36"/>
      <c r="DZW138" s="36"/>
      <c r="DZX138" s="36"/>
      <c r="DZY138" s="36"/>
      <c r="DZZ138" s="36"/>
      <c r="EAA138" s="36"/>
      <c r="EAB138" s="36"/>
      <c r="EAC138" s="36"/>
      <c r="EAD138" s="36"/>
      <c r="EAE138" s="36"/>
      <c r="EAF138" s="36"/>
      <c r="EAG138" s="36"/>
      <c r="EAH138" s="36"/>
      <c r="EAI138" s="36"/>
      <c r="EAJ138" s="36"/>
      <c r="EAK138" s="36"/>
      <c r="EAL138" s="36"/>
      <c r="EAM138" s="36"/>
      <c r="EAN138" s="36"/>
      <c r="EAO138" s="36"/>
      <c r="EAP138" s="36"/>
      <c r="EAQ138" s="36"/>
      <c r="EAR138" s="36"/>
      <c r="EAS138" s="36"/>
      <c r="EAT138" s="36"/>
      <c r="EAU138" s="36"/>
      <c r="EAV138" s="36"/>
      <c r="EAW138" s="36"/>
      <c r="EAX138" s="36"/>
      <c r="EAY138" s="36"/>
      <c r="EAZ138" s="36"/>
      <c r="EBA138" s="36"/>
      <c r="EBB138" s="36"/>
      <c r="EBC138" s="36"/>
      <c r="EBD138" s="36"/>
      <c r="EBE138" s="36"/>
      <c r="EBF138" s="36"/>
      <c r="EBG138" s="36"/>
      <c r="EBH138" s="36"/>
      <c r="EBI138" s="36"/>
      <c r="EBJ138" s="36"/>
      <c r="EBK138" s="36"/>
      <c r="EBL138" s="36"/>
      <c r="EBM138" s="36"/>
      <c r="EBN138" s="36"/>
      <c r="EBO138" s="36"/>
      <c r="EBP138" s="36"/>
      <c r="EBQ138" s="36"/>
      <c r="EBR138" s="36"/>
      <c r="EBS138" s="36"/>
      <c r="EBT138" s="36"/>
      <c r="EBU138" s="36"/>
      <c r="EBV138" s="36"/>
      <c r="EBW138" s="36"/>
      <c r="EBX138" s="36"/>
      <c r="EBY138" s="36"/>
      <c r="EBZ138" s="36"/>
      <c r="ECA138" s="36"/>
      <c r="ECB138" s="36"/>
      <c r="ECC138" s="36"/>
      <c r="ECD138" s="36"/>
      <c r="ECE138" s="36"/>
      <c r="ECF138" s="36"/>
      <c r="ECG138" s="36"/>
      <c r="ECH138" s="36"/>
      <c r="ECI138" s="36"/>
      <c r="ECJ138" s="36"/>
      <c r="ECK138" s="36"/>
      <c r="ECL138" s="36"/>
      <c r="ECM138" s="36"/>
      <c r="ECN138" s="36"/>
      <c r="ECO138" s="36"/>
      <c r="ECP138" s="36"/>
      <c r="ECQ138" s="36"/>
      <c r="ECR138" s="36"/>
      <c r="ECS138" s="36"/>
      <c r="ECT138" s="36"/>
      <c r="ECU138" s="36"/>
      <c r="ECV138" s="36"/>
      <c r="ECW138" s="36"/>
      <c r="ECX138" s="36"/>
      <c r="ECY138" s="36"/>
      <c r="ECZ138" s="36"/>
      <c r="EDA138" s="36"/>
      <c r="EDB138" s="36"/>
      <c r="EDC138" s="36"/>
      <c r="EDD138" s="36"/>
      <c r="EDE138" s="36"/>
      <c r="EDF138" s="36"/>
      <c r="EDG138" s="36"/>
      <c r="EDH138" s="36"/>
      <c r="EDI138" s="36"/>
      <c r="EDJ138" s="36"/>
      <c r="EDK138" s="36"/>
      <c r="EDL138" s="36"/>
      <c r="EDM138" s="36"/>
      <c r="EDN138" s="36"/>
      <c r="EDO138" s="36"/>
      <c r="EDP138" s="36"/>
      <c r="EDQ138" s="36"/>
      <c r="EDR138" s="36"/>
      <c r="EDS138" s="36"/>
      <c r="EDT138" s="36"/>
      <c r="EDU138" s="36"/>
      <c r="EDV138" s="36"/>
      <c r="EDW138" s="36"/>
      <c r="EDX138" s="36"/>
      <c r="EDY138" s="36"/>
      <c r="EDZ138" s="36"/>
      <c r="EEA138" s="36"/>
      <c r="EEB138" s="36"/>
      <c r="EEC138" s="36"/>
      <c r="EED138" s="36"/>
      <c r="EEE138" s="36"/>
      <c r="EEF138" s="36"/>
      <c r="EEG138" s="36"/>
      <c r="EEH138" s="36"/>
      <c r="EEI138" s="36"/>
      <c r="EEJ138" s="36"/>
      <c r="EEK138" s="36"/>
      <c r="EEL138" s="36"/>
      <c r="EEM138" s="36"/>
      <c r="EEN138" s="36"/>
      <c r="EEO138" s="36"/>
      <c r="EEP138" s="36"/>
      <c r="EEQ138" s="36"/>
      <c r="EER138" s="36"/>
      <c r="EES138" s="36"/>
      <c r="EET138" s="36"/>
      <c r="EEU138" s="36"/>
      <c r="EEV138" s="36"/>
      <c r="EEW138" s="36"/>
      <c r="EEX138" s="36"/>
      <c r="EEY138" s="36"/>
      <c r="EEZ138" s="36"/>
      <c r="EFA138" s="36"/>
      <c r="EFB138" s="36"/>
      <c r="EFC138" s="36"/>
      <c r="EFD138" s="36"/>
      <c r="EFE138" s="36"/>
      <c r="EFF138" s="36"/>
      <c r="EFG138" s="36"/>
      <c r="EFH138" s="36"/>
      <c r="EFI138" s="36"/>
      <c r="EFJ138" s="36"/>
      <c r="EFK138" s="36"/>
      <c r="EFL138" s="36"/>
      <c r="EFM138" s="36"/>
      <c r="EFN138" s="36"/>
      <c r="EFO138" s="36"/>
      <c r="EFP138" s="36"/>
      <c r="EFQ138" s="36"/>
      <c r="EFR138" s="36"/>
      <c r="EFS138" s="36"/>
      <c r="EFT138" s="36"/>
      <c r="EFU138" s="36"/>
      <c r="EFV138" s="36"/>
      <c r="EFW138" s="36"/>
      <c r="EFX138" s="36"/>
      <c r="EFY138" s="36"/>
      <c r="EFZ138" s="36"/>
      <c r="EGA138" s="36"/>
      <c r="EGB138" s="36"/>
      <c r="EGC138" s="36"/>
      <c r="EGD138" s="36"/>
      <c r="EGE138" s="36"/>
      <c r="EGF138" s="36"/>
      <c r="EGG138" s="36"/>
      <c r="EGH138" s="36"/>
      <c r="EGI138" s="36"/>
      <c r="EGJ138" s="36"/>
      <c r="EGK138" s="36"/>
      <c r="EGL138" s="36"/>
      <c r="EGM138" s="36"/>
      <c r="EGN138" s="36"/>
      <c r="EGO138" s="36"/>
      <c r="EGP138" s="36"/>
      <c r="EGQ138" s="36"/>
      <c r="EGR138" s="36"/>
      <c r="EGS138" s="36"/>
      <c r="EGT138" s="36"/>
      <c r="EGU138" s="36"/>
      <c r="EGV138" s="36"/>
      <c r="EGW138" s="36"/>
      <c r="EGX138" s="36"/>
      <c r="EGY138" s="36"/>
      <c r="EGZ138" s="36"/>
      <c r="EHA138" s="36"/>
      <c r="EHB138" s="36"/>
      <c r="EHC138" s="36"/>
      <c r="EHD138" s="36"/>
      <c r="EHE138" s="36"/>
      <c r="EHF138" s="36"/>
      <c r="EHG138" s="36"/>
      <c r="EHH138" s="36"/>
      <c r="EHI138" s="36"/>
      <c r="EHJ138" s="36"/>
      <c r="EHK138" s="36"/>
      <c r="EHL138" s="36"/>
      <c r="EHM138" s="36"/>
      <c r="EHN138" s="36"/>
      <c r="EHO138" s="36"/>
      <c r="EHP138" s="36"/>
      <c r="EHQ138" s="36"/>
      <c r="EHR138" s="36"/>
      <c r="EHS138" s="36"/>
      <c r="EHT138" s="36"/>
      <c r="EHU138" s="36"/>
      <c r="EHV138" s="36"/>
      <c r="EHW138" s="36"/>
      <c r="EHX138" s="36"/>
      <c r="EHY138" s="36"/>
      <c r="EHZ138" s="36"/>
      <c r="EIA138" s="36"/>
      <c r="EIB138" s="36"/>
      <c r="EIC138" s="36"/>
      <c r="EID138" s="36"/>
      <c r="EIE138" s="36"/>
      <c r="EIF138" s="36"/>
      <c r="EIG138" s="36"/>
      <c r="EIH138" s="36"/>
      <c r="EII138" s="36"/>
      <c r="EIJ138" s="36"/>
      <c r="EIK138" s="36"/>
      <c r="EIL138" s="36"/>
      <c r="EIM138" s="36"/>
      <c r="EIN138" s="36"/>
      <c r="EIO138" s="36"/>
      <c r="EIP138" s="36"/>
      <c r="EIQ138" s="36"/>
      <c r="EIR138" s="36"/>
      <c r="EIS138" s="36"/>
      <c r="EIT138" s="36"/>
      <c r="EIU138" s="36"/>
      <c r="EIV138" s="36"/>
      <c r="EIW138" s="36"/>
      <c r="EIX138" s="36"/>
      <c r="EIY138" s="36"/>
      <c r="EIZ138" s="36"/>
      <c r="EJA138" s="36"/>
      <c r="EJB138" s="36"/>
      <c r="EJC138" s="36"/>
      <c r="EJD138" s="36"/>
      <c r="EJE138" s="36"/>
      <c r="EJF138" s="36"/>
      <c r="EJG138" s="36"/>
      <c r="EJH138" s="36"/>
      <c r="EJI138" s="36"/>
      <c r="EJJ138" s="36"/>
      <c r="EJK138" s="36"/>
      <c r="EJL138" s="36"/>
      <c r="EJM138" s="36"/>
      <c r="EJN138" s="36"/>
      <c r="EJO138" s="36"/>
      <c r="EJP138" s="36"/>
      <c r="EJQ138" s="36"/>
      <c r="EJR138" s="36"/>
      <c r="EJS138" s="36"/>
      <c r="EJT138" s="36"/>
      <c r="EJU138" s="36"/>
      <c r="EJV138" s="36"/>
      <c r="EJW138" s="36"/>
      <c r="EJX138" s="36"/>
      <c r="EJY138" s="36"/>
      <c r="EJZ138" s="36"/>
      <c r="EKA138" s="36"/>
      <c r="EKB138" s="36"/>
      <c r="EKC138" s="36"/>
      <c r="EKD138" s="36"/>
      <c r="EKE138" s="36"/>
      <c r="EKF138" s="36"/>
      <c r="EKG138" s="36"/>
      <c r="EKH138" s="36"/>
      <c r="EKI138" s="36"/>
      <c r="EKJ138" s="36"/>
      <c r="EKK138" s="36"/>
      <c r="EKL138" s="36"/>
      <c r="EKM138" s="36"/>
      <c r="EKN138" s="36"/>
      <c r="EKO138" s="36"/>
      <c r="EKP138" s="36"/>
      <c r="EKQ138" s="36"/>
      <c r="EKR138" s="36"/>
      <c r="EKS138" s="36"/>
      <c r="EKT138" s="36"/>
      <c r="EKU138" s="36"/>
      <c r="EKV138" s="36"/>
      <c r="EKW138" s="36"/>
      <c r="EKX138" s="36"/>
      <c r="EKY138" s="36"/>
      <c r="EKZ138" s="36"/>
      <c r="ELA138" s="36"/>
      <c r="ELB138" s="36"/>
      <c r="ELC138" s="36"/>
      <c r="ELD138" s="36"/>
      <c r="ELE138" s="36"/>
      <c r="ELF138" s="36"/>
      <c r="ELG138" s="36"/>
      <c r="ELH138" s="36"/>
      <c r="ELI138" s="36"/>
      <c r="ELJ138" s="36"/>
      <c r="ELK138" s="36"/>
      <c r="ELL138" s="36"/>
      <c r="ELM138" s="36"/>
      <c r="ELN138" s="36"/>
      <c r="ELO138" s="36"/>
      <c r="ELP138" s="36"/>
      <c r="ELQ138" s="36"/>
      <c r="ELR138" s="36"/>
      <c r="ELS138" s="36"/>
      <c r="ELT138" s="36"/>
      <c r="ELU138" s="36"/>
      <c r="ELV138" s="36"/>
      <c r="ELW138" s="36"/>
      <c r="ELX138" s="36"/>
      <c r="ELY138" s="36"/>
      <c r="ELZ138" s="36"/>
      <c r="EMA138" s="36"/>
      <c r="EMB138" s="36"/>
      <c r="EMC138" s="36"/>
      <c r="EMD138" s="36"/>
      <c r="EME138" s="36"/>
      <c r="EMF138" s="36"/>
      <c r="EMG138" s="36"/>
      <c r="EMH138" s="36"/>
      <c r="EMI138" s="36"/>
      <c r="EMJ138" s="36"/>
      <c r="EMK138" s="36"/>
      <c r="EML138" s="36"/>
      <c r="EMM138" s="36"/>
      <c r="EMN138" s="36"/>
      <c r="EMO138" s="36"/>
      <c r="EMP138" s="36"/>
      <c r="EMQ138" s="36"/>
      <c r="EMR138" s="36"/>
      <c r="EMS138" s="36"/>
      <c r="EMT138" s="36"/>
      <c r="EMU138" s="36"/>
      <c r="EMV138" s="36"/>
      <c r="EMW138" s="36"/>
      <c r="EMX138" s="36"/>
      <c r="EMY138" s="36"/>
      <c r="EMZ138" s="36"/>
      <c r="ENA138" s="36"/>
      <c r="ENB138" s="36"/>
      <c r="ENC138" s="36"/>
      <c r="END138" s="36"/>
      <c r="ENE138" s="36"/>
      <c r="ENF138" s="36"/>
      <c r="ENG138" s="36"/>
      <c r="ENH138" s="36"/>
      <c r="ENI138" s="36"/>
      <c r="ENJ138" s="36"/>
      <c r="ENK138" s="36"/>
      <c r="ENL138" s="36"/>
      <c r="ENM138" s="36"/>
      <c r="ENN138" s="36"/>
      <c r="ENO138" s="36"/>
      <c r="ENP138" s="36"/>
      <c r="ENQ138" s="36"/>
      <c r="ENR138" s="36"/>
      <c r="ENS138" s="36"/>
      <c r="ENT138" s="36"/>
      <c r="ENU138" s="36"/>
      <c r="ENV138" s="36"/>
      <c r="ENW138" s="36"/>
      <c r="ENX138" s="36"/>
      <c r="ENY138" s="36"/>
      <c r="ENZ138" s="36"/>
      <c r="EOA138" s="36"/>
      <c r="EOB138" s="36"/>
      <c r="EOC138" s="36"/>
      <c r="EOD138" s="36"/>
      <c r="EOE138" s="36"/>
      <c r="EOF138" s="36"/>
      <c r="EOG138" s="36"/>
      <c r="EOH138" s="36"/>
      <c r="EOI138" s="36"/>
      <c r="EOJ138" s="36"/>
      <c r="EOK138" s="36"/>
      <c r="EOL138" s="36"/>
      <c r="EOM138" s="36"/>
      <c r="EON138" s="36"/>
      <c r="EOO138" s="36"/>
      <c r="EOP138" s="36"/>
      <c r="EOQ138" s="36"/>
      <c r="EOR138" s="36"/>
      <c r="EOS138" s="36"/>
      <c r="EOT138" s="36"/>
      <c r="EOU138" s="36"/>
      <c r="EOV138" s="36"/>
      <c r="EOW138" s="36"/>
      <c r="EOX138" s="36"/>
      <c r="EOY138" s="36"/>
      <c r="EOZ138" s="36"/>
      <c r="EPA138" s="36"/>
      <c r="EPB138" s="36"/>
      <c r="EPC138" s="36"/>
      <c r="EPD138" s="36"/>
      <c r="EPE138" s="36"/>
      <c r="EPF138" s="36"/>
      <c r="EPG138" s="36"/>
      <c r="EPH138" s="36"/>
      <c r="EPI138" s="36"/>
      <c r="EPJ138" s="36"/>
      <c r="EPK138" s="36"/>
      <c r="EPL138" s="36"/>
      <c r="EPM138" s="36"/>
      <c r="EPN138" s="36"/>
      <c r="EPO138" s="36"/>
      <c r="EPP138" s="36"/>
      <c r="EPQ138" s="36"/>
      <c r="EPR138" s="36"/>
      <c r="EPS138" s="36"/>
      <c r="EPT138" s="36"/>
      <c r="EPU138" s="36"/>
      <c r="EPV138" s="36"/>
      <c r="EPW138" s="36"/>
      <c r="EPX138" s="36"/>
      <c r="EPY138" s="36"/>
      <c r="EPZ138" s="36"/>
      <c r="EQA138" s="36"/>
      <c r="EQB138" s="36"/>
      <c r="EQC138" s="36"/>
      <c r="EQD138" s="36"/>
      <c r="EQE138" s="36"/>
      <c r="EQF138" s="36"/>
      <c r="EQG138" s="36"/>
      <c r="EQH138" s="36"/>
      <c r="EQI138" s="36"/>
      <c r="EQJ138" s="36"/>
      <c r="EQK138" s="36"/>
      <c r="EQL138" s="36"/>
      <c r="EQM138" s="36"/>
      <c r="EQN138" s="36"/>
      <c r="EQO138" s="36"/>
      <c r="EQP138" s="36"/>
      <c r="EQQ138" s="36"/>
      <c r="EQR138" s="36"/>
      <c r="EQS138" s="36"/>
      <c r="EQT138" s="36"/>
      <c r="EQU138" s="36"/>
      <c r="EQV138" s="36"/>
      <c r="EQW138" s="36"/>
      <c r="EQX138" s="36"/>
      <c r="EQY138" s="36"/>
      <c r="EQZ138" s="36"/>
      <c r="ERA138" s="36"/>
      <c r="ERB138" s="36"/>
      <c r="ERC138" s="36"/>
      <c r="ERD138" s="36"/>
      <c r="ERE138" s="36"/>
      <c r="ERF138" s="36"/>
      <c r="ERG138" s="36"/>
      <c r="ERH138" s="36"/>
      <c r="ERI138" s="36"/>
      <c r="ERJ138" s="36"/>
      <c r="ERK138" s="36"/>
      <c r="ERL138" s="36"/>
      <c r="ERM138" s="36"/>
      <c r="ERN138" s="36"/>
      <c r="ERO138" s="36"/>
      <c r="ERP138" s="36"/>
      <c r="ERQ138" s="36"/>
      <c r="ERR138" s="36"/>
      <c r="ERS138" s="36"/>
      <c r="ERT138" s="36"/>
      <c r="ERU138" s="36"/>
      <c r="ERV138" s="36"/>
      <c r="ERW138" s="36"/>
      <c r="ERX138" s="36"/>
      <c r="ERY138" s="36"/>
      <c r="ERZ138" s="36"/>
      <c r="ESA138" s="36"/>
      <c r="ESB138" s="36"/>
      <c r="ESC138" s="36"/>
      <c r="ESD138" s="36"/>
      <c r="ESE138" s="36"/>
      <c r="ESF138" s="36"/>
      <c r="ESG138" s="36"/>
      <c r="ESH138" s="36"/>
      <c r="ESI138" s="36"/>
      <c r="ESJ138" s="36"/>
      <c r="ESK138" s="36"/>
      <c r="ESL138" s="36"/>
      <c r="ESM138" s="36"/>
      <c r="ESN138" s="36"/>
      <c r="ESO138" s="36"/>
      <c r="ESP138" s="36"/>
      <c r="ESQ138" s="36"/>
      <c r="ESR138" s="36"/>
      <c r="ESS138" s="36"/>
      <c r="EST138" s="36"/>
      <c r="ESU138" s="36"/>
      <c r="ESV138" s="36"/>
      <c r="ESW138" s="36"/>
      <c r="ESX138" s="36"/>
      <c r="ESY138" s="36"/>
      <c r="ESZ138" s="36"/>
      <c r="ETA138" s="36"/>
      <c r="ETB138" s="36"/>
      <c r="ETC138" s="36"/>
      <c r="ETD138" s="36"/>
      <c r="ETE138" s="36"/>
      <c r="ETF138" s="36"/>
      <c r="ETG138" s="36"/>
      <c r="ETH138" s="36"/>
      <c r="ETI138" s="36"/>
      <c r="ETJ138" s="36"/>
      <c r="ETK138" s="36"/>
      <c r="ETL138" s="36"/>
      <c r="ETM138" s="36"/>
      <c r="ETN138" s="36"/>
      <c r="ETO138" s="36"/>
      <c r="ETP138" s="36"/>
      <c r="ETQ138" s="36"/>
      <c r="ETR138" s="36"/>
      <c r="ETS138" s="36"/>
      <c r="ETT138" s="36"/>
      <c r="ETU138" s="36"/>
      <c r="ETV138" s="36"/>
      <c r="ETW138" s="36"/>
      <c r="ETX138" s="36"/>
      <c r="ETY138" s="36"/>
      <c r="ETZ138" s="36"/>
      <c r="EUA138" s="36"/>
      <c r="EUB138" s="36"/>
      <c r="EUC138" s="36"/>
      <c r="EUD138" s="36"/>
      <c r="EUE138" s="36"/>
      <c r="EUF138" s="36"/>
      <c r="EUG138" s="36"/>
      <c r="EUH138" s="36"/>
      <c r="EUI138" s="36"/>
      <c r="EUJ138" s="36"/>
      <c r="EUK138" s="36"/>
      <c r="EUL138" s="36"/>
      <c r="EUM138" s="36"/>
      <c r="EUN138" s="36"/>
      <c r="EUO138" s="36"/>
      <c r="EUP138" s="36"/>
      <c r="EUQ138" s="36"/>
      <c r="EUR138" s="36"/>
      <c r="EUS138" s="36"/>
      <c r="EUT138" s="36"/>
      <c r="EUU138" s="36"/>
      <c r="EUV138" s="36"/>
      <c r="EUW138" s="36"/>
      <c r="EUX138" s="36"/>
      <c r="EUY138" s="36"/>
      <c r="EUZ138" s="36"/>
      <c r="EVA138" s="36"/>
      <c r="EVB138" s="36"/>
      <c r="EVC138" s="36"/>
      <c r="EVD138" s="36"/>
      <c r="EVE138" s="36"/>
      <c r="EVF138" s="36"/>
      <c r="EVG138" s="36"/>
      <c r="EVH138" s="36"/>
      <c r="EVI138" s="36"/>
      <c r="EVJ138" s="36"/>
      <c r="EVK138" s="36"/>
      <c r="EVL138" s="36"/>
      <c r="EVM138" s="36"/>
      <c r="EVN138" s="36"/>
      <c r="EVO138" s="36"/>
      <c r="EVP138" s="36"/>
      <c r="EVQ138" s="36"/>
      <c r="EVR138" s="36"/>
      <c r="EVS138" s="36"/>
      <c r="EVT138" s="36"/>
      <c r="EVU138" s="36"/>
      <c r="EVV138" s="36"/>
      <c r="EVW138" s="36"/>
      <c r="EVX138" s="36"/>
      <c r="EVY138" s="36"/>
      <c r="EVZ138" s="36"/>
      <c r="EWA138" s="36"/>
      <c r="EWB138" s="36"/>
      <c r="EWC138" s="36"/>
      <c r="EWD138" s="36"/>
      <c r="EWE138" s="36"/>
      <c r="EWF138" s="36"/>
      <c r="EWG138" s="36"/>
      <c r="EWH138" s="36"/>
      <c r="EWI138" s="36"/>
      <c r="EWJ138" s="36"/>
      <c r="EWK138" s="36"/>
      <c r="EWL138" s="36"/>
      <c r="EWM138" s="36"/>
      <c r="EWN138" s="36"/>
      <c r="EWO138" s="36"/>
      <c r="EWP138" s="36"/>
      <c r="EWQ138" s="36"/>
      <c r="EWR138" s="36"/>
      <c r="EWS138" s="36"/>
      <c r="EWT138" s="36"/>
      <c r="EWU138" s="36"/>
      <c r="EWV138" s="36"/>
      <c r="EWW138" s="36"/>
      <c r="EWX138" s="36"/>
      <c r="EWY138" s="36"/>
      <c r="EWZ138" s="36"/>
      <c r="EXA138" s="36"/>
      <c r="EXB138" s="36"/>
      <c r="EXC138" s="36"/>
      <c r="EXD138" s="36"/>
      <c r="EXE138" s="36"/>
      <c r="EXF138" s="36"/>
      <c r="EXG138" s="36"/>
      <c r="EXH138" s="36"/>
      <c r="EXI138" s="36"/>
      <c r="EXJ138" s="36"/>
      <c r="EXK138" s="36"/>
      <c r="EXL138" s="36"/>
      <c r="EXM138" s="36"/>
      <c r="EXN138" s="36"/>
      <c r="EXO138" s="36"/>
      <c r="EXP138" s="36"/>
      <c r="EXQ138" s="36"/>
      <c r="EXR138" s="36"/>
      <c r="EXS138" s="36"/>
      <c r="EXT138" s="36"/>
      <c r="EXU138" s="36"/>
      <c r="EXV138" s="36"/>
      <c r="EXW138" s="36"/>
      <c r="EXX138" s="36"/>
      <c r="EXY138" s="36"/>
      <c r="EXZ138" s="36"/>
      <c r="EYA138" s="36"/>
      <c r="EYB138" s="36"/>
      <c r="EYC138" s="36"/>
      <c r="EYD138" s="36"/>
      <c r="EYE138" s="36"/>
      <c r="EYF138" s="36"/>
      <c r="EYG138" s="36"/>
      <c r="EYH138" s="36"/>
      <c r="EYI138" s="36"/>
      <c r="EYJ138" s="36"/>
      <c r="EYK138" s="36"/>
      <c r="EYL138" s="36"/>
      <c r="EYM138" s="36"/>
      <c r="EYN138" s="36"/>
      <c r="EYO138" s="36"/>
      <c r="EYP138" s="36"/>
      <c r="EYQ138" s="36"/>
      <c r="EYR138" s="36"/>
      <c r="EYS138" s="36"/>
      <c r="EYT138" s="36"/>
      <c r="EYU138" s="36"/>
      <c r="EYV138" s="36"/>
      <c r="EYW138" s="36"/>
      <c r="EYX138" s="36"/>
      <c r="EYY138" s="36"/>
      <c r="EYZ138" s="36"/>
      <c r="EZA138" s="36"/>
      <c r="EZB138" s="36"/>
      <c r="EZC138" s="36"/>
      <c r="EZD138" s="36"/>
      <c r="EZE138" s="36"/>
      <c r="EZF138" s="36"/>
      <c r="EZG138" s="36"/>
      <c r="EZH138" s="36"/>
      <c r="EZI138" s="36"/>
      <c r="EZJ138" s="36"/>
      <c r="EZK138" s="36"/>
      <c r="EZL138" s="36"/>
      <c r="EZM138" s="36"/>
      <c r="EZN138" s="36"/>
      <c r="EZO138" s="36"/>
      <c r="EZP138" s="36"/>
      <c r="EZQ138" s="36"/>
      <c r="EZR138" s="36"/>
      <c r="EZS138" s="36"/>
      <c r="EZT138" s="36"/>
      <c r="EZU138" s="36"/>
      <c r="EZV138" s="36"/>
      <c r="EZW138" s="36"/>
      <c r="EZX138" s="36"/>
      <c r="EZY138" s="36"/>
      <c r="EZZ138" s="36"/>
      <c r="FAA138" s="36"/>
      <c r="FAB138" s="36"/>
      <c r="FAC138" s="36"/>
      <c r="FAD138" s="36"/>
      <c r="FAE138" s="36"/>
      <c r="FAF138" s="36"/>
      <c r="FAG138" s="36"/>
      <c r="FAH138" s="36"/>
      <c r="FAI138" s="36"/>
      <c r="FAJ138" s="36"/>
      <c r="FAK138" s="36"/>
      <c r="FAL138" s="36"/>
      <c r="FAM138" s="36"/>
      <c r="FAN138" s="36"/>
      <c r="FAO138" s="36"/>
      <c r="FAP138" s="36"/>
      <c r="FAQ138" s="36"/>
      <c r="FAR138" s="36"/>
      <c r="FAS138" s="36"/>
      <c r="FAT138" s="36"/>
      <c r="FAU138" s="36"/>
      <c r="FAV138" s="36"/>
      <c r="FAW138" s="36"/>
      <c r="FAX138" s="36"/>
      <c r="FAY138" s="36"/>
      <c r="FAZ138" s="36"/>
      <c r="FBA138" s="36"/>
      <c r="FBB138" s="36"/>
      <c r="FBC138" s="36"/>
      <c r="FBD138" s="36"/>
      <c r="FBE138" s="36"/>
      <c r="FBF138" s="36"/>
      <c r="FBG138" s="36"/>
      <c r="FBH138" s="36"/>
      <c r="FBI138" s="36"/>
      <c r="FBJ138" s="36"/>
      <c r="FBK138" s="36"/>
      <c r="FBL138" s="36"/>
      <c r="FBM138" s="36"/>
      <c r="FBN138" s="36"/>
      <c r="FBO138" s="36"/>
      <c r="FBP138" s="36"/>
      <c r="FBQ138" s="36"/>
      <c r="FBR138" s="36"/>
      <c r="FBS138" s="36"/>
      <c r="FBT138" s="36"/>
      <c r="FBU138" s="36"/>
      <c r="FBV138" s="36"/>
      <c r="FBW138" s="36"/>
      <c r="FBX138" s="36"/>
      <c r="FBY138" s="36"/>
      <c r="FBZ138" s="36"/>
      <c r="FCA138" s="36"/>
      <c r="FCB138" s="36"/>
      <c r="FCC138" s="36"/>
      <c r="FCD138" s="36"/>
      <c r="FCE138" s="36"/>
      <c r="FCF138" s="36"/>
      <c r="FCG138" s="36"/>
      <c r="FCH138" s="36"/>
      <c r="FCI138" s="36"/>
      <c r="FCJ138" s="36"/>
      <c r="FCK138" s="36"/>
      <c r="FCL138" s="36"/>
      <c r="FCM138" s="36"/>
      <c r="FCN138" s="36"/>
      <c r="FCO138" s="36"/>
      <c r="FCP138" s="36"/>
      <c r="FCQ138" s="36"/>
      <c r="FCR138" s="36"/>
      <c r="FCS138" s="36"/>
      <c r="FCT138" s="36"/>
      <c r="FCU138" s="36"/>
      <c r="FCV138" s="36"/>
      <c r="FCW138" s="36"/>
      <c r="FCX138" s="36"/>
      <c r="FCY138" s="36"/>
      <c r="FCZ138" s="36"/>
      <c r="FDA138" s="36"/>
      <c r="FDB138" s="36"/>
      <c r="FDC138" s="36"/>
      <c r="FDD138" s="36"/>
      <c r="FDE138" s="36"/>
      <c r="FDF138" s="36"/>
      <c r="FDG138" s="36"/>
      <c r="FDH138" s="36"/>
      <c r="FDI138" s="36"/>
      <c r="FDJ138" s="36"/>
      <c r="FDK138" s="36"/>
      <c r="FDL138" s="36"/>
      <c r="FDM138" s="36"/>
      <c r="FDN138" s="36"/>
      <c r="FDO138" s="36"/>
      <c r="FDP138" s="36"/>
      <c r="FDQ138" s="36"/>
      <c r="FDR138" s="36"/>
      <c r="FDS138" s="36"/>
      <c r="FDT138" s="36"/>
      <c r="FDU138" s="36"/>
      <c r="FDV138" s="36"/>
      <c r="FDW138" s="36"/>
      <c r="FDX138" s="36"/>
      <c r="FDY138" s="36"/>
      <c r="FDZ138" s="36"/>
      <c r="FEA138" s="36"/>
      <c r="FEB138" s="36"/>
      <c r="FEC138" s="36"/>
      <c r="FED138" s="36"/>
      <c r="FEE138" s="36"/>
      <c r="FEF138" s="36"/>
      <c r="FEG138" s="36"/>
      <c r="FEH138" s="36"/>
      <c r="FEI138" s="36"/>
      <c r="FEJ138" s="36"/>
      <c r="FEK138" s="36"/>
      <c r="FEL138" s="36"/>
      <c r="FEM138" s="36"/>
      <c r="FEN138" s="36"/>
      <c r="FEO138" s="36"/>
      <c r="FEP138" s="36"/>
      <c r="FEQ138" s="36"/>
      <c r="FER138" s="36"/>
      <c r="FES138" s="36"/>
      <c r="FET138" s="36"/>
      <c r="FEU138" s="36"/>
      <c r="FEV138" s="36"/>
      <c r="FEW138" s="36"/>
      <c r="FEX138" s="36"/>
      <c r="FEY138" s="36"/>
      <c r="FEZ138" s="36"/>
      <c r="FFA138" s="36"/>
      <c r="FFB138" s="36"/>
      <c r="FFC138" s="36"/>
      <c r="FFD138" s="36"/>
      <c r="FFE138" s="36"/>
      <c r="FFF138" s="36"/>
      <c r="FFG138" s="36"/>
      <c r="FFH138" s="36"/>
      <c r="FFI138" s="36"/>
      <c r="FFJ138" s="36"/>
      <c r="FFK138" s="36"/>
      <c r="FFL138" s="36"/>
      <c r="FFM138" s="36"/>
      <c r="FFN138" s="36"/>
      <c r="FFO138" s="36"/>
      <c r="FFP138" s="36"/>
      <c r="FFQ138" s="36"/>
      <c r="FFR138" s="36"/>
      <c r="FFS138" s="36"/>
      <c r="FFT138" s="36"/>
      <c r="FFU138" s="36"/>
      <c r="FFV138" s="36"/>
      <c r="FFW138" s="36"/>
      <c r="FFX138" s="36"/>
      <c r="FFY138" s="36"/>
      <c r="FFZ138" s="36"/>
      <c r="FGA138" s="36"/>
      <c r="FGB138" s="36"/>
      <c r="FGC138" s="36"/>
      <c r="FGD138" s="36"/>
      <c r="FGE138" s="36"/>
      <c r="FGF138" s="36"/>
      <c r="FGG138" s="36"/>
      <c r="FGH138" s="36"/>
      <c r="FGI138" s="36"/>
      <c r="FGJ138" s="36"/>
      <c r="FGK138" s="36"/>
      <c r="FGL138" s="36"/>
      <c r="FGM138" s="36"/>
      <c r="FGN138" s="36"/>
      <c r="FGO138" s="36"/>
      <c r="FGP138" s="36"/>
      <c r="FGQ138" s="36"/>
      <c r="FGR138" s="36"/>
      <c r="FGS138" s="36"/>
      <c r="FGT138" s="36"/>
      <c r="FGU138" s="36"/>
      <c r="FGV138" s="36"/>
      <c r="FGW138" s="36"/>
      <c r="FGX138" s="36"/>
      <c r="FGY138" s="36"/>
      <c r="FGZ138" s="36"/>
      <c r="FHA138" s="36"/>
      <c r="FHB138" s="36"/>
      <c r="FHC138" s="36"/>
      <c r="FHD138" s="36"/>
      <c r="FHE138" s="36"/>
      <c r="FHF138" s="36"/>
      <c r="FHG138" s="36"/>
      <c r="FHH138" s="36"/>
      <c r="FHI138" s="36"/>
      <c r="FHJ138" s="36"/>
      <c r="FHK138" s="36"/>
      <c r="FHL138" s="36"/>
      <c r="FHM138" s="36"/>
      <c r="FHN138" s="36"/>
      <c r="FHO138" s="36"/>
      <c r="FHP138" s="36"/>
      <c r="FHQ138" s="36"/>
      <c r="FHR138" s="36"/>
      <c r="FHS138" s="36"/>
      <c r="FHT138" s="36"/>
      <c r="FHU138" s="36"/>
      <c r="FHV138" s="36"/>
      <c r="FHW138" s="36"/>
      <c r="FHX138" s="36"/>
      <c r="FHY138" s="36"/>
      <c r="FHZ138" s="36"/>
      <c r="FIA138" s="36"/>
      <c r="FIB138" s="36"/>
      <c r="FIC138" s="36"/>
      <c r="FID138" s="36"/>
      <c r="FIE138" s="36"/>
      <c r="FIF138" s="36"/>
      <c r="FIG138" s="36"/>
      <c r="FIH138" s="36"/>
      <c r="FII138" s="36"/>
      <c r="FIJ138" s="36"/>
      <c r="FIK138" s="36"/>
      <c r="FIL138" s="36"/>
      <c r="FIM138" s="36"/>
      <c r="FIN138" s="36"/>
      <c r="FIO138" s="36"/>
      <c r="FIP138" s="36"/>
      <c r="FIQ138" s="36"/>
      <c r="FIR138" s="36"/>
      <c r="FIS138" s="36"/>
      <c r="FIT138" s="36"/>
      <c r="FIU138" s="36"/>
      <c r="FIV138" s="36"/>
      <c r="FIW138" s="36"/>
      <c r="FIX138" s="36"/>
      <c r="FIY138" s="36"/>
      <c r="FIZ138" s="36"/>
      <c r="FJA138" s="36"/>
      <c r="FJB138" s="36"/>
      <c r="FJC138" s="36"/>
      <c r="FJD138" s="36"/>
      <c r="FJE138" s="36"/>
      <c r="FJF138" s="36"/>
      <c r="FJG138" s="36"/>
      <c r="FJH138" s="36"/>
      <c r="FJI138" s="36"/>
      <c r="FJJ138" s="36"/>
      <c r="FJK138" s="36"/>
      <c r="FJL138" s="36"/>
      <c r="FJM138" s="36"/>
      <c r="FJN138" s="36"/>
      <c r="FJO138" s="36"/>
      <c r="FJP138" s="36"/>
      <c r="FJQ138" s="36"/>
      <c r="FJR138" s="36"/>
      <c r="FJS138" s="36"/>
      <c r="FJT138" s="36"/>
      <c r="FJU138" s="36"/>
      <c r="FJV138" s="36"/>
      <c r="FJW138" s="36"/>
      <c r="FJX138" s="36"/>
      <c r="FJY138" s="36"/>
      <c r="FJZ138" s="36"/>
      <c r="FKA138" s="36"/>
      <c r="FKB138" s="36"/>
      <c r="FKC138" s="36"/>
      <c r="FKD138" s="36"/>
      <c r="FKE138" s="36"/>
      <c r="FKF138" s="36"/>
      <c r="FKG138" s="36"/>
      <c r="FKH138" s="36"/>
      <c r="FKI138" s="36"/>
      <c r="FKJ138" s="36"/>
      <c r="FKK138" s="36"/>
      <c r="FKL138" s="36"/>
      <c r="FKM138" s="36"/>
      <c r="FKN138" s="36"/>
      <c r="FKO138" s="36"/>
      <c r="FKP138" s="36"/>
      <c r="FKQ138" s="36"/>
      <c r="FKR138" s="36"/>
      <c r="FKS138" s="36"/>
      <c r="FKT138" s="36"/>
      <c r="FKU138" s="36"/>
      <c r="FKV138" s="36"/>
      <c r="FKW138" s="36"/>
      <c r="FKX138" s="36"/>
      <c r="FKY138" s="36"/>
      <c r="FKZ138" s="36"/>
      <c r="FLA138" s="36"/>
      <c r="FLB138" s="36"/>
      <c r="FLC138" s="36"/>
      <c r="FLD138" s="36"/>
      <c r="FLE138" s="36"/>
      <c r="FLF138" s="36"/>
      <c r="FLG138" s="36"/>
      <c r="FLH138" s="36"/>
      <c r="FLI138" s="36"/>
      <c r="FLJ138" s="36"/>
      <c r="FLK138" s="36"/>
      <c r="FLL138" s="36"/>
      <c r="FLM138" s="36"/>
      <c r="FLN138" s="36"/>
      <c r="FLO138" s="36"/>
      <c r="FLP138" s="36"/>
      <c r="FLQ138" s="36"/>
      <c r="FLR138" s="36"/>
      <c r="FLS138" s="36"/>
      <c r="FLT138" s="36"/>
      <c r="FLU138" s="36"/>
      <c r="FLV138" s="36"/>
      <c r="FLW138" s="36"/>
      <c r="FLX138" s="36"/>
      <c r="FLY138" s="36"/>
      <c r="FLZ138" s="36"/>
      <c r="FMA138" s="36"/>
      <c r="FMB138" s="36"/>
      <c r="FMC138" s="36"/>
      <c r="FMD138" s="36"/>
      <c r="FME138" s="36"/>
      <c r="FMF138" s="36"/>
      <c r="FMG138" s="36"/>
      <c r="FMH138" s="36"/>
      <c r="FMI138" s="36"/>
      <c r="FMJ138" s="36"/>
      <c r="FMK138" s="36"/>
      <c r="FML138" s="36"/>
      <c r="FMM138" s="36"/>
      <c r="FMN138" s="36"/>
      <c r="FMO138" s="36"/>
      <c r="FMP138" s="36"/>
      <c r="FMQ138" s="36"/>
      <c r="FMR138" s="36"/>
      <c r="FMS138" s="36"/>
      <c r="FMT138" s="36"/>
      <c r="FMU138" s="36"/>
      <c r="FMV138" s="36"/>
      <c r="FMW138" s="36"/>
      <c r="FMX138" s="36"/>
      <c r="FMY138" s="36"/>
      <c r="FMZ138" s="36"/>
      <c r="FNA138" s="36"/>
      <c r="FNB138" s="36"/>
      <c r="FNC138" s="36"/>
      <c r="FND138" s="36"/>
      <c r="FNE138" s="36"/>
      <c r="FNF138" s="36"/>
      <c r="FNG138" s="36"/>
      <c r="FNH138" s="36"/>
      <c r="FNI138" s="36"/>
      <c r="FNJ138" s="36"/>
      <c r="FNK138" s="36"/>
      <c r="FNL138" s="36"/>
      <c r="FNM138" s="36"/>
      <c r="FNN138" s="36"/>
      <c r="FNO138" s="36"/>
      <c r="FNP138" s="36"/>
      <c r="FNQ138" s="36"/>
      <c r="FNR138" s="36"/>
      <c r="FNS138" s="36"/>
      <c r="FNT138" s="36"/>
      <c r="FNU138" s="36"/>
      <c r="FNV138" s="36"/>
      <c r="FNW138" s="36"/>
      <c r="FNX138" s="36"/>
      <c r="FNY138" s="36"/>
      <c r="FNZ138" s="36"/>
      <c r="FOA138" s="36"/>
      <c r="FOB138" s="36"/>
      <c r="FOC138" s="36"/>
      <c r="FOD138" s="36"/>
      <c r="FOE138" s="36"/>
      <c r="FOF138" s="36"/>
      <c r="FOG138" s="36"/>
      <c r="FOH138" s="36"/>
      <c r="FOI138" s="36"/>
      <c r="FOJ138" s="36"/>
      <c r="FOK138" s="36"/>
      <c r="FOL138" s="36"/>
      <c r="FOM138" s="36"/>
      <c r="FON138" s="36"/>
      <c r="FOO138" s="36"/>
      <c r="FOP138" s="36"/>
      <c r="FOQ138" s="36"/>
      <c r="FOR138" s="36"/>
      <c r="FOS138" s="36"/>
      <c r="FOT138" s="36"/>
      <c r="FOU138" s="36"/>
      <c r="FOV138" s="36"/>
      <c r="FOW138" s="36"/>
      <c r="FOX138" s="36"/>
      <c r="FOY138" s="36"/>
      <c r="FOZ138" s="36"/>
      <c r="FPA138" s="36"/>
      <c r="FPB138" s="36"/>
      <c r="FPC138" s="36"/>
      <c r="FPD138" s="36"/>
      <c r="FPE138" s="36"/>
      <c r="FPF138" s="36"/>
      <c r="FPG138" s="36"/>
      <c r="FPH138" s="36"/>
      <c r="FPI138" s="36"/>
      <c r="FPJ138" s="36"/>
      <c r="FPK138" s="36"/>
      <c r="FPL138" s="36"/>
      <c r="FPM138" s="36"/>
      <c r="FPN138" s="36"/>
      <c r="FPO138" s="36"/>
      <c r="FPP138" s="36"/>
      <c r="FPQ138" s="36"/>
      <c r="FPR138" s="36"/>
      <c r="FPS138" s="36"/>
      <c r="FPT138" s="36"/>
      <c r="FPU138" s="36"/>
      <c r="FPV138" s="36"/>
      <c r="FPW138" s="36"/>
      <c r="FPX138" s="36"/>
      <c r="FPY138" s="36"/>
      <c r="FPZ138" s="36"/>
      <c r="FQA138" s="36"/>
      <c r="FQB138" s="36"/>
      <c r="FQC138" s="36"/>
      <c r="FQD138" s="36"/>
      <c r="FQE138" s="36"/>
      <c r="FQF138" s="36"/>
      <c r="FQG138" s="36"/>
      <c r="FQH138" s="36"/>
      <c r="FQI138" s="36"/>
      <c r="FQJ138" s="36"/>
      <c r="FQK138" s="36"/>
      <c r="FQL138" s="36"/>
      <c r="FQM138" s="36"/>
      <c r="FQN138" s="36"/>
      <c r="FQO138" s="36"/>
      <c r="FQP138" s="36"/>
      <c r="FQQ138" s="36"/>
      <c r="FQR138" s="36"/>
      <c r="FQS138" s="36"/>
      <c r="FQT138" s="36"/>
      <c r="FQU138" s="36"/>
      <c r="FQV138" s="36"/>
      <c r="FQW138" s="36"/>
      <c r="FQX138" s="36"/>
      <c r="FQY138" s="36"/>
      <c r="FQZ138" s="36"/>
      <c r="FRA138" s="36"/>
      <c r="FRB138" s="36"/>
      <c r="FRC138" s="36"/>
      <c r="FRD138" s="36"/>
      <c r="FRE138" s="36"/>
      <c r="FRF138" s="36"/>
      <c r="FRG138" s="36"/>
      <c r="FRH138" s="36"/>
      <c r="FRI138" s="36"/>
      <c r="FRJ138" s="36"/>
      <c r="FRK138" s="36"/>
      <c r="FRL138" s="36"/>
      <c r="FRM138" s="36"/>
      <c r="FRN138" s="36"/>
      <c r="FRO138" s="36"/>
      <c r="FRP138" s="36"/>
      <c r="FRQ138" s="36"/>
      <c r="FRR138" s="36"/>
      <c r="FRS138" s="36"/>
      <c r="FRT138" s="36"/>
      <c r="FRU138" s="36"/>
      <c r="FRV138" s="36"/>
      <c r="FRW138" s="36"/>
      <c r="FRX138" s="36"/>
      <c r="FRY138" s="36"/>
      <c r="FRZ138" s="36"/>
      <c r="FSA138" s="36"/>
      <c r="FSB138" s="36"/>
      <c r="FSC138" s="36"/>
      <c r="FSD138" s="36"/>
      <c r="FSE138" s="36"/>
      <c r="FSF138" s="36"/>
      <c r="FSG138" s="36"/>
      <c r="FSH138" s="36"/>
      <c r="FSI138" s="36"/>
      <c r="FSJ138" s="36"/>
      <c r="FSK138" s="36"/>
      <c r="FSL138" s="36"/>
      <c r="FSM138" s="36"/>
      <c r="FSN138" s="36"/>
      <c r="FSO138" s="36"/>
      <c r="FSP138" s="36"/>
      <c r="FSQ138" s="36"/>
      <c r="FSR138" s="36"/>
      <c r="FSS138" s="36"/>
      <c r="FST138" s="36"/>
      <c r="FSU138" s="36"/>
      <c r="FSV138" s="36"/>
      <c r="FSW138" s="36"/>
      <c r="FSX138" s="36"/>
      <c r="FSY138" s="36"/>
      <c r="FSZ138" s="36"/>
      <c r="FTA138" s="36"/>
      <c r="FTB138" s="36"/>
      <c r="FTC138" s="36"/>
      <c r="FTD138" s="36"/>
      <c r="FTE138" s="36"/>
      <c r="FTF138" s="36"/>
      <c r="FTG138" s="36"/>
      <c r="FTH138" s="36"/>
      <c r="FTI138" s="36"/>
      <c r="FTJ138" s="36"/>
      <c r="FTK138" s="36"/>
      <c r="FTL138" s="36"/>
      <c r="FTM138" s="36"/>
      <c r="FTN138" s="36"/>
      <c r="FTO138" s="36"/>
      <c r="FTP138" s="36"/>
      <c r="FTQ138" s="36"/>
      <c r="FTR138" s="36"/>
      <c r="FTS138" s="36"/>
      <c r="FTT138" s="36"/>
      <c r="FTU138" s="36"/>
      <c r="FTV138" s="36"/>
      <c r="FTW138" s="36"/>
      <c r="FTX138" s="36"/>
      <c r="FTY138" s="36"/>
      <c r="FTZ138" s="36"/>
      <c r="FUA138" s="36"/>
      <c r="FUB138" s="36"/>
      <c r="FUC138" s="36"/>
      <c r="FUD138" s="36"/>
      <c r="FUE138" s="36"/>
      <c r="FUF138" s="36"/>
      <c r="FUG138" s="36"/>
      <c r="FUH138" s="36"/>
      <c r="FUI138" s="36"/>
      <c r="FUJ138" s="36"/>
      <c r="FUK138" s="36"/>
      <c r="FUL138" s="36"/>
      <c r="FUM138" s="36"/>
      <c r="FUN138" s="36"/>
      <c r="FUO138" s="36"/>
      <c r="FUP138" s="36"/>
      <c r="FUQ138" s="36"/>
      <c r="FUR138" s="36"/>
      <c r="FUS138" s="36"/>
      <c r="FUT138" s="36"/>
      <c r="FUU138" s="36"/>
      <c r="FUV138" s="36"/>
      <c r="FUW138" s="36"/>
      <c r="FUX138" s="36"/>
      <c r="FUY138" s="36"/>
      <c r="FUZ138" s="36"/>
      <c r="FVA138" s="36"/>
      <c r="FVB138" s="36"/>
      <c r="FVC138" s="36"/>
      <c r="FVD138" s="36"/>
      <c r="FVE138" s="36"/>
      <c r="FVF138" s="36"/>
      <c r="FVG138" s="36"/>
      <c r="FVH138" s="36"/>
      <c r="FVI138" s="36"/>
      <c r="FVJ138" s="36"/>
      <c r="FVK138" s="36"/>
      <c r="FVL138" s="36"/>
      <c r="FVM138" s="36"/>
      <c r="FVN138" s="36"/>
      <c r="FVO138" s="36"/>
      <c r="FVP138" s="36"/>
      <c r="FVQ138" s="36"/>
      <c r="FVR138" s="36"/>
      <c r="FVS138" s="36"/>
      <c r="FVT138" s="36"/>
      <c r="FVU138" s="36"/>
      <c r="FVV138" s="36"/>
      <c r="FVW138" s="36"/>
      <c r="FVX138" s="36"/>
      <c r="FVY138" s="36"/>
      <c r="FVZ138" s="36"/>
      <c r="FWA138" s="36"/>
      <c r="FWB138" s="36"/>
      <c r="FWC138" s="36"/>
      <c r="FWD138" s="36"/>
      <c r="FWE138" s="36"/>
      <c r="FWF138" s="36"/>
      <c r="FWG138" s="36"/>
      <c r="FWH138" s="36"/>
      <c r="FWI138" s="36"/>
      <c r="FWJ138" s="36"/>
      <c r="FWK138" s="36"/>
      <c r="FWL138" s="36"/>
      <c r="FWM138" s="36"/>
      <c r="FWN138" s="36"/>
      <c r="FWO138" s="36"/>
      <c r="FWP138" s="36"/>
      <c r="FWQ138" s="36"/>
      <c r="FWR138" s="36"/>
      <c r="FWS138" s="36"/>
      <c r="FWT138" s="36"/>
      <c r="FWU138" s="36"/>
      <c r="FWV138" s="36"/>
      <c r="FWW138" s="36"/>
      <c r="FWX138" s="36"/>
      <c r="FWY138" s="36"/>
      <c r="FWZ138" s="36"/>
      <c r="FXA138" s="36"/>
      <c r="FXB138" s="36"/>
      <c r="FXC138" s="36"/>
      <c r="FXD138" s="36"/>
      <c r="FXE138" s="36"/>
      <c r="FXF138" s="36"/>
      <c r="FXG138" s="36"/>
      <c r="FXH138" s="36"/>
      <c r="FXI138" s="36"/>
      <c r="FXJ138" s="36"/>
      <c r="FXK138" s="36"/>
      <c r="FXL138" s="36"/>
      <c r="FXM138" s="36"/>
      <c r="FXN138" s="36"/>
      <c r="FXO138" s="36"/>
      <c r="FXP138" s="36"/>
      <c r="FXQ138" s="36"/>
      <c r="FXR138" s="36"/>
      <c r="FXS138" s="36"/>
      <c r="FXT138" s="36"/>
      <c r="FXU138" s="36"/>
      <c r="FXV138" s="36"/>
      <c r="FXW138" s="36"/>
      <c r="FXX138" s="36"/>
      <c r="FXY138" s="36"/>
      <c r="FXZ138" s="36"/>
      <c r="FYA138" s="36"/>
      <c r="FYB138" s="36"/>
      <c r="FYC138" s="36"/>
      <c r="FYD138" s="36"/>
      <c r="FYE138" s="36"/>
      <c r="FYF138" s="36"/>
      <c r="FYG138" s="36"/>
      <c r="FYH138" s="36"/>
      <c r="FYI138" s="36"/>
      <c r="FYJ138" s="36"/>
      <c r="FYK138" s="36"/>
      <c r="FYL138" s="36"/>
      <c r="FYM138" s="36"/>
      <c r="FYN138" s="36"/>
      <c r="FYO138" s="36"/>
      <c r="FYP138" s="36"/>
      <c r="FYQ138" s="36"/>
      <c r="FYR138" s="36"/>
      <c r="FYS138" s="36"/>
      <c r="FYT138" s="36"/>
      <c r="FYU138" s="36"/>
      <c r="FYV138" s="36"/>
      <c r="FYW138" s="36"/>
      <c r="FYX138" s="36"/>
      <c r="FYY138" s="36"/>
      <c r="FYZ138" s="36"/>
      <c r="FZA138" s="36"/>
      <c r="FZB138" s="36"/>
      <c r="FZC138" s="36"/>
      <c r="FZD138" s="36"/>
      <c r="FZE138" s="36"/>
      <c r="FZF138" s="36"/>
      <c r="FZG138" s="36"/>
      <c r="FZH138" s="36"/>
      <c r="FZI138" s="36"/>
      <c r="FZJ138" s="36"/>
      <c r="FZK138" s="36"/>
      <c r="FZL138" s="36"/>
      <c r="FZM138" s="36"/>
      <c r="FZN138" s="36"/>
      <c r="FZO138" s="36"/>
      <c r="FZP138" s="36"/>
      <c r="FZQ138" s="36"/>
      <c r="FZR138" s="36"/>
      <c r="FZS138" s="36"/>
      <c r="FZT138" s="36"/>
      <c r="FZU138" s="36"/>
      <c r="FZV138" s="36"/>
      <c r="FZW138" s="36"/>
      <c r="FZX138" s="36"/>
      <c r="FZY138" s="36"/>
      <c r="FZZ138" s="36"/>
      <c r="GAA138" s="36"/>
      <c r="GAB138" s="36"/>
      <c r="GAC138" s="36"/>
      <c r="GAD138" s="36"/>
      <c r="GAE138" s="36"/>
      <c r="GAF138" s="36"/>
      <c r="GAG138" s="36"/>
      <c r="GAH138" s="36"/>
      <c r="GAI138" s="36"/>
      <c r="GAJ138" s="36"/>
      <c r="GAK138" s="36"/>
      <c r="GAL138" s="36"/>
      <c r="GAM138" s="36"/>
      <c r="GAN138" s="36"/>
      <c r="GAO138" s="36"/>
      <c r="GAP138" s="36"/>
      <c r="GAQ138" s="36"/>
      <c r="GAR138" s="36"/>
      <c r="GAS138" s="36"/>
      <c r="GAT138" s="36"/>
      <c r="GAU138" s="36"/>
      <c r="GAV138" s="36"/>
      <c r="GAW138" s="36"/>
      <c r="GAX138" s="36"/>
      <c r="GAY138" s="36"/>
      <c r="GAZ138" s="36"/>
      <c r="GBA138" s="36"/>
      <c r="GBB138" s="36"/>
      <c r="GBC138" s="36"/>
      <c r="GBD138" s="36"/>
      <c r="GBE138" s="36"/>
      <c r="GBF138" s="36"/>
      <c r="GBG138" s="36"/>
      <c r="GBH138" s="36"/>
      <c r="GBI138" s="36"/>
      <c r="GBJ138" s="36"/>
      <c r="GBK138" s="36"/>
      <c r="GBL138" s="36"/>
      <c r="GBM138" s="36"/>
      <c r="GBN138" s="36"/>
      <c r="GBO138" s="36"/>
      <c r="GBP138" s="36"/>
      <c r="GBQ138" s="36"/>
      <c r="GBR138" s="36"/>
      <c r="GBS138" s="36"/>
      <c r="GBT138" s="36"/>
      <c r="GBU138" s="36"/>
      <c r="GBV138" s="36"/>
      <c r="GBW138" s="36"/>
      <c r="GBX138" s="36"/>
      <c r="GBY138" s="36"/>
      <c r="GBZ138" s="36"/>
      <c r="GCA138" s="36"/>
      <c r="GCB138" s="36"/>
      <c r="GCC138" s="36"/>
      <c r="GCD138" s="36"/>
      <c r="GCE138" s="36"/>
      <c r="GCF138" s="36"/>
      <c r="GCG138" s="36"/>
      <c r="GCH138" s="36"/>
      <c r="GCI138" s="36"/>
      <c r="GCJ138" s="36"/>
      <c r="GCK138" s="36"/>
      <c r="GCL138" s="36"/>
      <c r="GCM138" s="36"/>
      <c r="GCN138" s="36"/>
      <c r="GCO138" s="36"/>
      <c r="GCP138" s="36"/>
      <c r="GCQ138" s="36"/>
      <c r="GCR138" s="36"/>
      <c r="GCS138" s="36"/>
      <c r="GCT138" s="36"/>
      <c r="GCU138" s="36"/>
      <c r="GCV138" s="36"/>
      <c r="GCW138" s="36"/>
      <c r="GCX138" s="36"/>
      <c r="GCY138" s="36"/>
      <c r="GCZ138" s="36"/>
      <c r="GDA138" s="36"/>
      <c r="GDB138" s="36"/>
      <c r="GDC138" s="36"/>
      <c r="GDD138" s="36"/>
      <c r="GDE138" s="36"/>
      <c r="GDF138" s="36"/>
      <c r="GDG138" s="36"/>
      <c r="GDH138" s="36"/>
      <c r="GDI138" s="36"/>
      <c r="GDJ138" s="36"/>
      <c r="GDK138" s="36"/>
      <c r="GDL138" s="36"/>
      <c r="GDM138" s="36"/>
      <c r="GDN138" s="36"/>
      <c r="GDO138" s="36"/>
      <c r="GDP138" s="36"/>
      <c r="GDQ138" s="36"/>
      <c r="GDR138" s="36"/>
      <c r="GDS138" s="36"/>
      <c r="GDT138" s="36"/>
      <c r="GDU138" s="36"/>
      <c r="GDV138" s="36"/>
      <c r="GDW138" s="36"/>
      <c r="GDX138" s="36"/>
      <c r="GDY138" s="36"/>
      <c r="GDZ138" s="36"/>
      <c r="GEA138" s="36"/>
      <c r="GEB138" s="36"/>
      <c r="GEC138" s="36"/>
      <c r="GED138" s="36"/>
      <c r="GEE138" s="36"/>
      <c r="GEF138" s="36"/>
      <c r="GEG138" s="36"/>
      <c r="GEH138" s="36"/>
      <c r="GEI138" s="36"/>
      <c r="GEJ138" s="36"/>
      <c r="GEK138" s="36"/>
      <c r="GEL138" s="36"/>
      <c r="GEM138" s="36"/>
      <c r="GEN138" s="36"/>
      <c r="GEO138" s="36"/>
      <c r="GEP138" s="36"/>
      <c r="GEQ138" s="36"/>
      <c r="GER138" s="36"/>
      <c r="GES138" s="36"/>
      <c r="GET138" s="36"/>
      <c r="GEU138" s="36"/>
      <c r="GEV138" s="36"/>
      <c r="GEW138" s="36"/>
      <c r="GEX138" s="36"/>
      <c r="GEY138" s="36"/>
      <c r="GEZ138" s="36"/>
      <c r="GFA138" s="36"/>
      <c r="GFB138" s="36"/>
      <c r="GFC138" s="36"/>
      <c r="GFD138" s="36"/>
      <c r="GFE138" s="36"/>
      <c r="GFF138" s="36"/>
      <c r="GFG138" s="36"/>
      <c r="GFH138" s="36"/>
      <c r="GFI138" s="36"/>
      <c r="GFJ138" s="36"/>
      <c r="GFK138" s="36"/>
      <c r="GFL138" s="36"/>
      <c r="GFM138" s="36"/>
      <c r="GFN138" s="36"/>
      <c r="GFO138" s="36"/>
      <c r="GFP138" s="36"/>
      <c r="GFQ138" s="36"/>
      <c r="GFR138" s="36"/>
      <c r="GFS138" s="36"/>
      <c r="GFT138" s="36"/>
      <c r="GFU138" s="36"/>
      <c r="GFV138" s="36"/>
      <c r="GFW138" s="36"/>
      <c r="GFX138" s="36"/>
      <c r="GFY138" s="36"/>
      <c r="GFZ138" s="36"/>
      <c r="GGA138" s="36"/>
      <c r="GGB138" s="36"/>
      <c r="GGC138" s="36"/>
      <c r="GGD138" s="36"/>
      <c r="GGE138" s="36"/>
      <c r="GGF138" s="36"/>
      <c r="GGG138" s="36"/>
      <c r="GGH138" s="36"/>
      <c r="GGI138" s="36"/>
      <c r="GGJ138" s="36"/>
      <c r="GGK138" s="36"/>
      <c r="GGL138" s="36"/>
      <c r="GGM138" s="36"/>
      <c r="GGN138" s="36"/>
      <c r="GGO138" s="36"/>
      <c r="GGP138" s="36"/>
      <c r="GGQ138" s="36"/>
      <c r="GGR138" s="36"/>
      <c r="GGS138" s="36"/>
      <c r="GGT138" s="36"/>
      <c r="GGU138" s="36"/>
      <c r="GGV138" s="36"/>
      <c r="GGW138" s="36"/>
      <c r="GGX138" s="36"/>
      <c r="GGY138" s="36"/>
      <c r="GGZ138" s="36"/>
      <c r="GHA138" s="36"/>
      <c r="GHB138" s="36"/>
      <c r="GHC138" s="36"/>
      <c r="GHD138" s="36"/>
      <c r="GHE138" s="36"/>
      <c r="GHF138" s="36"/>
      <c r="GHG138" s="36"/>
      <c r="GHH138" s="36"/>
      <c r="GHI138" s="36"/>
      <c r="GHJ138" s="36"/>
      <c r="GHK138" s="36"/>
      <c r="GHL138" s="36"/>
      <c r="GHM138" s="36"/>
      <c r="GHN138" s="36"/>
      <c r="GHO138" s="36"/>
      <c r="GHP138" s="36"/>
      <c r="GHQ138" s="36"/>
      <c r="GHR138" s="36"/>
      <c r="GHS138" s="36"/>
      <c r="GHT138" s="36"/>
      <c r="GHU138" s="36"/>
      <c r="GHV138" s="36"/>
      <c r="GHW138" s="36"/>
      <c r="GHX138" s="36"/>
      <c r="GHY138" s="36"/>
      <c r="GHZ138" s="36"/>
      <c r="GIA138" s="36"/>
      <c r="GIB138" s="36"/>
      <c r="GIC138" s="36"/>
      <c r="GID138" s="36"/>
      <c r="GIE138" s="36"/>
      <c r="GIF138" s="36"/>
      <c r="GIG138" s="36"/>
      <c r="GIH138" s="36"/>
      <c r="GII138" s="36"/>
      <c r="GIJ138" s="36"/>
      <c r="GIK138" s="36"/>
      <c r="GIL138" s="36"/>
      <c r="GIM138" s="36"/>
      <c r="GIN138" s="36"/>
      <c r="GIO138" s="36"/>
      <c r="GIP138" s="36"/>
      <c r="GIQ138" s="36"/>
      <c r="GIR138" s="36"/>
      <c r="GIS138" s="36"/>
      <c r="GIT138" s="36"/>
      <c r="GIU138" s="36"/>
      <c r="GIV138" s="36"/>
      <c r="GIW138" s="36"/>
      <c r="GIX138" s="36"/>
      <c r="GIY138" s="36"/>
      <c r="GIZ138" s="36"/>
      <c r="GJA138" s="36"/>
      <c r="GJB138" s="36"/>
      <c r="GJC138" s="36"/>
      <c r="GJD138" s="36"/>
      <c r="GJE138" s="36"/>
      <c r="GJF138" s="36"/>
      <c r="GJG138" s="36"/>
      <c r="GJH138" s="36"/>
      <c r="GJI138" s="36"/>
      <c r="GJJ138" s="36"/>
      <c r="GJK138" s="36"/>
      <c r="GJL138" s="36"/>
      <c r="GJM138" s="36"/>
      <c r="GJN138" s="36"/>
      <c r="GJO138" s="36"/>
      <c r="GJP138" s="36"/>
      <c r="GJQ138" s="36"/>
      <c r="GJR138" s="36"/>
      <c r="GJS138" s="36"/>
      <c r="GJT138" s="36"/>
      <c r="GJU138" s="36"/>
      <c r="GJV138" s="36"/>
      <c r="GJW138" s="36"/>
      <c r="GJX138" s="36"/>
      <c r="GJY138" s="36"/>
      <c r="GJZ138" s="36"/>
      <c r="GKA138" s="36"/>
      <c r="GKB138" s="36"/>
      <c r="GKC138" s="36"/>
      <c r="GKD138" s="36"/>
      <c r="GKE138" s="36"/>
      <c r="GKF138" s="36"/>
      <c r="GKG138" s="36"/>
      <c r="GKH138" s="36"/>
      <c r="GKI138" s="36"/>
      <c r="GKJ138" s="36"/>
      <c r="GKK138" s="36"/>
      <c r="GKL138" s="36"/>
      <c r="GKM138" s="36"/>
      <c r="GKN138" s="36"/>
      <c r="GKO138" s="36"/>
      <c r="GKP138" s="36"/>
      <c r="GKQ138" s="36"/>
      <c r="GKR138" s="36"/>
      <c r="GKS138" s="36"/>
      <c r="GKT138" s="36"/>
      <c r="GKU138" s="36"/>
      <c r="GKV138" s="36"/>
      <c r="GKW138" s="36"/>
      <c r="GKX138" s="36"/>
      <c r="GKY138" s="36"/>
      <c r="GKZ138" s="36"/>
      <c r="GLA138" s="36"/>
      <c r="GLB138" s="36"/>
      <c r="GLC138" s="36"/>
      <c r="GLD138" s="36"/>
      <c r="GLE138" s="36"/>
      <c r="GLF138" s="36"/>
      <c r="GLG138" s="36"/>
      <c r="GLH138" s="36"/>
      <c r="GLI138" s="36"/>
      <c r="GLJ138" s="36"/>
      <c r="GLK138" s="36"/>
      <c r="GLL138" s="36"/>
      <c r="GLM138" s="36"/>
      <c r="GLN138" s="36"/>
      <c r="GLO138" s="36"/>
      <c r="GLP138" s="36"/>
      <c r="GLQ138" s="36"/>
      <c r="GLR138" s="36"/>
      <c r="GLS138" s="36"/>
      <c r="GLT138" s="36"/>
      <c r="GLU138" s="36"/>
      <c r="GLV138" s="36"/>
      <c r="GLW138" s="36"/>
      <c r="GLX138" s="36"/>
      <c r="GLY138" s="36"/>
      <c r="GLZ138" s="36"/>
      <c r="GMA138" s="36"/>
      <c r="GMB138" s="36"/>
      <c r="GMC138" s="36"/>
      <c r="GMD138" s="36"/>
      <c r="GME138" s="36"/>
      <c r="GMF138" s="36"/>
      <c r="GMG138" s="36"/>
      <c r="GMH138" s="36"/>
      <c r="GMI138" s="36"/>
      <c r="GMJ138" s="36"/>
      <c r="GMK138" s="36"/>
      <c r="GML138" s="36"/>
      <c r="GMM138" s="36"/>
      <c r="GMN138" s="36"/>
      <c r="GMO138" s="36"/>
      <c r="GMP138" s="36"/>
      <c r="GMQ138" s="36"/>
      <c r="GMR138" s="36"/>
      <c r="GMS138" s="36"/>
      <c r="GMT138" s="36"/>
      <c r="GMU138" s="36"/>
      <c r="GMV138" s="36"/>
      <c r="GMW138" s="36"/>
      <c r="GMX138" s="36"/>
      <c r="GMY138" s="36"/>
      <c r="GMZ138" s="36"/>
      <c r="GNA138" s="36"/>
      <c r="GNB138" s="36"/>
      <c r="GNC138" s="36"/>
      <c r="GND138" s="36"/>
      <c r="GNE138" s="36"/>
      <c r="GNF138" s="36"/>
      <c r="GNG138" s="36"/>
      <c r="GNH138" s="36"/>
      <c r="GNI138" s="36"/>
      <c r="GNJ138" s="36"/>
      <c r="GNK138" s="36"/>
      <c r="GNL138" s="36"/>
      <c r="GNM138" s="36"/>
      <c r="GNN138" s="36"/>
      <c r="GNO138" s="36"/>
      <c r="GNP138" s="36"/>
      <c r="GNQ138" s="36"/>
      <c r="GNR138" s="36"/>
      <c r="GNS138" s="36"/>
      <c r="GNT138" s="36"/>
      <c r="GNU138" s="36"/>
      <c r="GNV138" s="36"/>
      <c r="GNW138" s="36"/>
      <c r="GNX138" s="36"/>
      <c r="GNY138" s="36"/>
      <c r="GNZ138" s="36"/>
      <c r="GOA138" s="36"/>
      <c r="GOB138" s="36"/>
      <c r="GOC138" s="36"/>
      <c r="GOD138" s="36"/>
      <c r="GOE138" s="36"/>
      <c r="GOF138" s="36"/>
      <c r="GOG138" s="36"/>
      <c r="GOH138" s="36"/>
      <c r="GOI138" s="36"/>
      <c r="GOJ138" s="36"/>
      <c r="GOK138" s="36"/>
      <c r="GOL138" s="36"/>
      <c r="GOM138" s="36"/>
      <c r="GON138" s="36"/>
      <c r="GOO138" s="36"/>
      <c r="GOP138" s="36"/>
      <c r="GOQ138" s="36"/>
      <c r="GOR138" s="36"/>
      <c r="GOS138" s="36"/>
      <c r="GOT138" s="36"/>
      <c r="GOU138" s="36"/>
      <c r="GOV138" s="36"/>
      <c r="GOW138" s="36"/>
      <c r="GOX138" s="36"/>
      <c r="GOY138" s="36"/>
      <c r="GOZ138" s="36"/>
      <c r="GPA138" s="36"/>
      <c r="GPB138" s="36"/>
      <c r="GPC138" s="36"/>
      <c r="GPD138" s="36"/>
      <c r="GPE138" s="36"/>
      <c r="GPF138" s="36"/>
      <c r="GPG138" s="36"/>
      <c r="GPH138" s="36"/>
      <c r="GPI138" s="36"/>
      <c r="GPJ138" s="36"/>
      <c r="GPK138" s="36"/>
      <c r="GPL138" s="36"/>
      <c r="GPM138" s="36"/>
      <c r="GPN138" s="36"/>
      <c r="GPO138" s="36"/>
      <c r="GPP138" s="36"/>
      <c r="GPQ138" s="36"/>
      <c r="GPR138" s="36"/>
      <c r="GPS138" s="36"/>
      <c r="GPT138" s="36"/>
      <c r="GPU138" s="36"/>
      <c r="GPV138" s="36"/>
      <c r="GPW138" s="36"/>
      <c r="GPX138" s="36"/>
      <c r="GPY138" s="36"/>
      <c r="GPZ138" s="36"/>
      <c r="GQA138" s="36"/>
      <c r="GQB138" s="36"/>
      <c r="GQC138" s="36"/>
      <c r="GQD138" s="36"/>
      <c r="GQE138" s="36"/>
      <c r="GQF138" s="36"/>
      <c r="GQG138" s="36"/>
      <c r="GQH138" s="36"/>
      <c r="GQI138" s="36"/>
      <c r="GQJ138" s="36"/>
      <c r="GQK138" s="36"/>
      <c r="GQL138" s="36"/>
      <c r="GQM138" s="36"/>
      <c r="GQN138" s="36"/>
      <c r="GQO138" s="36"/>
      <c r="GQP138" s="36"/>
      <c r="GQQ138" s="36"/>
      <c r="GQR138" s="36"/>
      <c r="GQS138" s="36"/>
      <c r="GQT138" s="36"/>
      <c r="GQU138" s="36"/>
      <c r="GQV138" s="36"/>
      <c r="GQW138" s="36"/>
      <c r="GQX138" s="36"/>
      <c r="GQY138" s="36"/>
      <c r="GQZ138" s="36"/>
      <c r="GRA138" s="36"/>
      <c r="GRB138" s="36"/>
      <c r="GRC138" s="36"/>
      <c r="GRD138" s="36"/>
      <c r="GRE138" s="36"/>
      <c r="GRF138" s="36"/>
      <c r="GRG138" s="36"/>
      <c r="GRH138" s="36"/>
      <c r="GRI138" s="36"/>
      <c r="GRJ138" s="36"/>
      <c r="GRK138" s="36"/>
      <c r="GRL138" s="36"/>
      <c r="GRM138" s="36"/>
      <c r="GRN138" s="36"/>
      <c r="GRO138" s="36"/>
      <c r="GRP138" s="36"/>
      <c r="GRQ138" s="36"/>
      <c r="GRR138" s="36"/>
      <c r="GRS138" s="36"/>
      <c r="GRT138" s="36"/>
      <c r="GRU138" s="36"/>
      <c r="GRV138" s="36"/>
      <c r="GRW138" s="36"/>
      <c r="GRX138" s="36"/>
      <c r="GRY138" s="36"/>
      <c r="GRZ138" s="36"/>
      <c r="GSA138" s="36"/>
      <c r="GSB138" s="36"/>
      <c r="GSC138" s="36"/>
      <c r="GSD138" s="36"/>
      <c r="GSE138" s="36"/>
      <c r="GSF138" s="36"/>
      <c r="GSG138" s="36"/>
      <c r="GSH138" s="36"/>
      <c r="GSI138" s="36"/>
      <c r="GSJ138" s="36"/>
      <c r="GSK138" s="36"/>
      <c r="GSL138" s="36"/>
      <c r="GSM138" s="36"/>
      <c r="GSN138" s="36"/>
      <c r="GSO138" s="36"/>
      <c r="GSP138" s="36"/>
      <c r="GSQ138" s="36"/>
      <c r="GSR138" s="36"/>
      <c r="GSS138" s="36"/>
      <c r="GST138" s="36"/>
      <c r="GSU138" s="36"/>
      <c r="GSV138" s="36"/>
      <c r="GSW138" s="36"/>
      <c r="GSX138" s="36"/>
      <c r="GSY138" s="36"/>
      <c r="GSZ138" s="36"/>
      <c r="GTA138" s="36"/>
      <c r="GTB138" s="36"/>
      <c r="GTC138" s="36"/>
      <c r="GTD138" s="36"/>
      <c r="GTE138" s="36"/>
      <c r="GTF138" s="36"/>
      <c r="GTG138" s="36"/>
      <c r="GTH138" s="36"/>
      <c r="GTI138" s="36"/>
      <c r="GTJ138" s="36"/>
      <c r="GTK138" s="36"/>
      <c r="GTL138" s="36"/>
      <c r="GTM138" s="36"/>
      <c r="GTN138" s="36"/>
      <c r="GTO138" s="36"/>
      <c r="GTP138" s="36"/>
      <c r="GTQ138" s="36"/>
      <c r="GTR138" s="36"/>
      <c r="GTS138" s="36"/>
      <c r="GTT138" s="36"/>
      <c r="GTU138" s="36"/>
      <c r="GTV138" s="36"/>
      <c r="GTW138" s="36"/>
      <c r="GTX138" s="36"/>
      <c r="GTY138" s="36"/>
      <c r="GTZ138" s="36"/>
      <c r="GUA138" s="36"/>
      <c r="GUB138" s="36"/>
      <c r="GUC138" s="36"/>
      <c r="GUD138" s="36"/>
      <c r="GUE138" s="36"/>
      <c r="GUF138" s="36"/>
      <c r="GUG138" s="36"/>
      <c r="GUH138" s="36"/>
      <c r="GUI138" s="36"/>
      <c r="GUJ138" s="36"/>
      <c r="GUK138" s="36"/>
      <c r="GUL138" s="36"/>
      <c r="GUM138" s="36"/>
      <c r="GUN138" s="36"/>
      <c r="GUO138" s="36"/>
      <c r="GUP138" s="36"/>
      <c r="GUQ138" s="36"/>
      <c r="GUR138" s="36"/>
      <c r="GUS138" s="36"/>
      <c r="GUT138" s="36"/>
      <c r="GUU138" s="36"/>
      <c r="GUV138" s="36"/>
      <c r="GUW138" s="36"/>
      <c r="GUX138" s="36"/>
      <c r="GUY138" s="36"/>
      <c r="GUZ138" s="36"/>
      <c r="GVA138" s="36"/>
      <c r="GVB138" s="36"/>
      <c r="GVC138" s="36"/>
      <c r="GVD138" s="36"/>
      <c r="GVE138" s="36"/>
      <c r="GVF138" s="36"/>
      <c r="GVG138" s="36"/>
      <c r="GVH138" s="36"/>
      <c r="GVI138" s="36"/>
      <c r="GVJ138" s="36"/>
      <c r="GVK138" s="36"/>
      <c r="GVL138" s="36"/>
      <c r="GVM138" s="36"/>
      <c r="GVN138" s="36"/>
      <c r="GVO138" s="36"/>
      <c r="GVP138" s="36"/>
      <c r="GVQ138" s="36"/>
      <c r="GVR138" s="36"/>
      <c r="GVS138" s="36"/>
      <c r="GVT138" s="36"/>
      <c r="GVU138" s="36"/>
      <c r="GVV138" s="36"/>
      <c r="GVW138" s="36"/>
      <c r="GVX138" s="36"/>
      <c r="GVY138" s="36"/>
      <c r="GVZ138" s="36"/>
      <c r="GWA138" s="36"/>
      <c r="GWB138" s="36"/>
      <c r="GWC138" s="36"/>
      <c r="GWD138" s="36"/>
      <c r="GWE138" s="36"/>
      <c r="GWF138" s="36"/>
      <c r="GWG138" s="36"/>
      <c r="GWH138" s="36"/>
      <c r="GWI138" s="36"/>
      <c r="GWJ138" s="36"/>
      <c r="GWK138" s="36"/>
      <c r="GWL138" s="36"/>
      <c r="GWM138" s="36"/>
      <c r="GWN138" s="36"/>
      <c r="GWO138" s="36"/>
      <c r="GWP138" s="36"/>
      <c r="GWQ138" s="36"/>
      <c r="GWR138" s="36"/>
      <c r="GWS138" s="36"/>
      <c r="GWT138" s="36"/>
      <c r="GWU138" s="36"/>
      <c r="GWV138" s="36"/>
      <c r="GWW138" s="36"/>
      <c r="GWX138" s="36"/>
      <c r="GWY138" s="36"/>
      <c r="GWZ138" s="36"/>
      <c r="GXA138" s="36"/>
      <c r="GXB138" s="36"/>
      <c r="GXC138" s="36"/>
      <c r="GXD138" s="36"/>
      <c r="GXE138" s="36"/>
      <c r="GXF138" s="36"/>
      <c r="GXG138" s="36"/>
      <c r="GXH138" s="36"/>
      <c r="GXI138" s="36"/>
      <c r="GXJ138" s="36"/>
      <c r="GXK138" s="36"/>
      <c r="GXL138" s="36"/>
      <c r="GXM138" s="36"/>
      <c r="GXN138" s="36"/>
      <c r="GXO138" s="36"/>
      <c r="GXP138" s="36"/>
      <c r="GXQ138" s="36"/>
      <c r="GXR138" s="36"/>
      <c r="GXS138" s="36"/>
      <c r="GXT138" s="36"/>
      <c r="GXU138" s="36"/>
      <c r="GXV138" s="36"/>
      <c r="GXW138" s="36"/>
      <c r="GXX138" s="36"/>
      <c r="GXY138" s="36"/>
      <c r="GXZ138" s="36"/>
      <c r="GYA138" s="36"/>
      <c r="GYB138" s="36"/>
      <c r="GYC138" s="36"/>
      <c r="GYD138" s="36"/>
      <c r="GYE138" s="36"/>
      <c r="GYF138" s="36"/>
      <c r="GYG138" s="36"/>
      <c r="GYH138" s="36"/>
      <c r="GYI138" s="36"/>
      <c r="GYJ138" s="36"/>
      <c r="GYK138" s="36"/>
      <c r="GYL138" s="36"/>
      <c r="GYM138" s="36"/>
      <c r="GYN138" s="36"/>
      <c r="GYO138" s="36"/>
      <c r="GYP138" s="36"/>
      <c r="GYQ138" s="36"/>
      <c r="GYR138" s="36"/>
      <c r="GYS138" s="36"/>
      <c r="GYT138" s="36"/>
      <c r="GYU138" s="36"/>
      <c r="GYV138" s="36"/>
      <c r="GYW138" s="36"/>
      <c r="GYX138" s="36"/>
      <c r="GYY138" s="36"/>
      <c r="GYZ138" s="36"/>
      <c r="GZA138" s="36"/>
      <c r="GZB138" s="36"/>
      <c r="GZC138" s="36"/>
      <c r="GZD138" s="36"/>
      <c r="GZE138" s="36"/>
      <c r="GZF138" s="36"/>
      <c r="GZG138" s="36"/>
      <c r="GZH138" s="36"/>
      <c r="GZI138" s="36"/>
      <c r="GZJ138" s="36"/>
      <c r="GZK138" s="36"/>
      <c r="GZL138" s="36"/>
      <c r="GZM138" s="36"/>
      <c r="GZN138" s="36"/>
      <c r="GZO138" s="36"/>
      <c r="GZP138" s="36"/>
      <c r="GZQ138" s="36"/>
      <c r="GZR138" s="36"/>
      <c r="GZS138" s="36"/>
      <c r="GZT138" s="36"/>
      <c r="GZU138" s="36"/>
      <c r="GZV138" s="36"/>
      <c r="GZW138" s="36"/>
      <c r="GZX138" s="36"/>
      <c r="GZY138" s="36"/>
      <c r="GZZ138" s="36"/>
      <c r="HAA138" s="36"/>
      <c r="HAB138" s="36"/>
      <c r="HAC138" s="36"/>
      <c r="HAD138" s="36"/>
      <c r="HAE138" s="36"/>
      <c r="HAF138" s="36"/>
      <c r="HAG138" s="36"/>
      <c r="HAH138" s="36"/>
      <c r="HAI138" s="36"/>
      <c r="HAJ138" s="36"/>
      <c r="HAK138" s="36"/>
      <c r="HAL138" s="36"/>
      <c r="HAM138" s="36"/>
      <c r="HAN138" s="36"/>
      <c r="HAO138" s="36"/>
      <c r="HAP138" s="36"/>
      <c r="HAQ138" s="36"/>
      <c r="HAR138" s="36"/>
      <c r="HAS138" s="36"/>
      <c r="HAT138" s="36"/>
      <c r="HAU138" s="36"/>
      <c r="HAV138" s="36"/>
      <c r="HAW138" s="36"/>
      <c r="HAX138" s="36"/>
      <c r="HAY138" s="36"/>
      <c r="HAZ138" s="36"/>
      <c r="HBA138" s="36"/>
      <c r="HBB138" s="36"/>
      <c r="HBC138" s="36"/>
      <c r="HBD138" s="36"/>
      <c r="HBE138" s="36"/>
      <c r="HBF138" s="36"/>
      <c r="HBG138" s="36"/>
      <c r="HBH138" s="36"/>
      <c r="HBI138" s="36"/>
      <c r="HBJ138" s="36"/>
      <c r="HBK138" s="36"/>
      <c r="HBL138" s="36"/>
      <c r="HBM138" s="36"/>
      <c r="HBN138" s="36"/>
      <c r="HBO138" s="36"/>
      <c r="HBP138" s="36"/>
      <c r="HBQ138" s="36"/>
      <c r="HBR138" s="36"/>
      <c r="HBS138" s="36"/>
      <c r="HBT138" s="36"/>
      <c r="HBU138" s="36"/>
      <c r="HBV138" s="36"/>
      <c r="HBW138" s="36"/>
      <c r="HBX138" s="36"/>
      <c r="HBY138" s="36"/>
      <c r="HBZ138" s="36"/>
      <c r="HCA138" s="36"/>
      <c r="HCB138" s="36"/>
      <c r="HCC138" s="36"/>
      <c r="HCD138" s="36"/>
      <c r="HCE138" s="36"/>
      <c r="HCF138" s="36"/>
      <c r="HCG138" s="36"/>
      <c r="HCH138" s="36"/>
      <c r="HCI138" s="36"/>
      <c r="HCJ138" s="36"/>
      <c r="HCK138" s="36"/>
      <c r="HCL138" s="36"/>
      <c r="HCM138" s="36"/>
      <c r="HCN138" s="36"/>
      <c r="HCO138" s="36"/>
      <c r="HCP138" s="36"/>
      <c r="HCQ138" s="36"/>
      <c r="HCR138" s="36"/>
      <c r="HCS138" s="36"/>
      <c r="HCT138" s="36"/>
      <c r="HCU138" s="36"/>
      <c r="HCV138" s="36"/>
      <c r="HCW138" s="36"/>
      <c r="HCX138" s="36"/>
      <c r="HCY138" s="36"/>
      <c r="HCZ138" s="36"/>
      <c r="HDA138" s="36"/>
      <c r="HDB138" s="36"/>
      <c r="HDC138" s="36"/>
      <c r="HDD138" s="36"/>
      <c r="HDE138" s="36"/>
      <c r="HDF138" s="36"/>
      <c r="HDG138" s="36"/>
      <c r="HDH138" s="36"/>
      <c r="HDI138" s="36"/>
      <c r="HDJ138" s="36"/>
      <c r="HDK138" s="36"/>
      <c r="HDL138" s="36"/>
      <c r="HDM138" s="36"/>
      <c r="HDN138" s="36"/>
      <c r="HDO138" s="36"/>
      <c r="HDP138" s="36"/>
      <c r="HDQ138" s="36"/>
      <c r="HDR138" s="36"/>
      <c r="HDS138" s="36"/>
      <c r="HDT138" s="36"/>
      <c r="HDU138" s="36"/>
      <c r="HDV138" s="36"/>
      <c r="HDW138" s="36"/>
      <c r="HDX138" s="36"/>
      <c r="HDY138" s="36"/>
      <c r="HDZ138" s="36"/>
      <c r="HEA138" s="36"/>
      <c r="HEB138" s="36"/>
      <c r="HEC138" s="36"/>
      <c r="HED138" s="36"/>
      <c r="HEE138" s="36"/>
      <c r="HEF138" s="36"/>
      <c r="HEG138" s="36"/>
      <c r="HEH138" s="36"/>
      <c r="HEI138" s="36"/>
      <c r="HEJ138" s="36"/>
      <c r="HEK138" s="36"/>
      <c r="HEL138" s="36"/>
      <c r="HEM138" s="36"/>
      <c r="HEN138" s="36"/>
      <c r="HEO138" s="36"/>
      <c r="HEP138" s="36"/>
      <c r="HEQ138" s="36"/>
      <c r="HER138" s="36"/>
      <c r="HES138" s="36"/>
      <c r="HET138" s="36"/>
      <c r="HEU138" s="36"/>
      <c r="HEV138" s="36"/>
      <c r="HEW138" s="36"/>
      <c r="HEX138" s="36"/>
      <c r="HEY138" s="36"/>
      <c r="HEZ138" s="36"/>
      <c r="HFA138" s="36"/>
      <c r="HFB138" s="36"/>
      <c r="HFC138" s="36"/>
      <c r="HFD138" s="36"/>
      <c r="HFE138" s="36"/>
      <c r="HFF138" s="36"/>
      <c r="HFG138" s="36"/>
      <c r="HFH138" s="36"/>
      <c r="HFI138" s="36"/>
      <c r="HFJ138" s="36"/>
      <c r="HFK138" s="36"/>
      <c r="HFL138" s="36"/>
      <c r="HFM138" s="36"/>
      <c r="HFN138" s="36"/>
      <c r="HFO138" s="36"/>
      <c r="HFP138" s="36"/>
      <c r="HFQ138" s="36"/>
      <c r="HFR138" s="36"/>
      <c r="HFS138" s="36"/>
      <c r="HFT138" s="36"/>
      <c r="HFU138" s="36"/>
      <c r="HFV138" s="36"/>
      <c r="HFW138" s="36"/>
      <c r="HFX138" s="36"/>
      <c r="HFY138" s="36"/>
      <c r="HFZ138" s="36"/>
      <c r="HGA138" s="36"/>
      <c r="HGB138" s="36"/>
      <c r="HGC138" s="36"/>
      <c r="HGD138" s="36"/>
      <c r="HGE138" s="36"/>
      <c r="HGF138" s="36"/>
      <c r="HGG138" s="36"/>
      <c r="HGH138" s="36"/>
      <c r="HGI138" s="36"/>
      <c r="HGJ138" s="36"/>
      <c r="HGK138" s="36"/>
      <c r="HGL138" s="36"/>
      <c r="HGM138" s="36"/>
      <c r="HGN138" s="36"/>
      <c r="HGO138" s="36"/>
      <c r="HGP138" s="36"/>
      <c r="HGQ138" s="36"/>
      <c r="HGR138" s="36"/>
      <c r="HGS138" s="36"/>
      <c r="HGT138" s="36"/>
      <c r="HGU138" s="36"/>
      <c r="HGV138" s="36"/>
      <c r="HGW138" s="36"/>
      <c r="HGX138" s="36"/>
      <c r="HGY138" s="36"/>
      <c r="HGZ138" s="36"/>
      <c r="HHA138" s="36"/>
      <c r="HHB138" s="36"/>
      <c r="HHC138" s="36"/>
      <c r="HHD138" s="36"/>
      <c r="HHE138" s="36"/>
      <c r="HHF138" s="36"/>
      <c r="HHG138" s="36"/>
      <c r="HHH138" s="36"/>
      <c r="HHI138" s="36"/>
      <c r="HHJ138" s="36"/>
      <c r="HHK138" s="36"/>
      <c r="HHL138" s="36"/>
      <c r="HHM138" s="36"/>
      <c r="HHN138" s="36"/>
      <c r="HHO138" s="36"/>
      <c r="HHP138" s="36"/>
      <c r="HHQ138" s="36"/>
      <c r="HHR138" s="36"/>
      <c r="HHS138" s="36"/>
      <c r="HHT138" s="36"/>
      <c r="HHU138" s="36"/>
      <c r="HHV138" s="36"/>
      <c r="HHW138" s="36"/>
      <c r="HHX138" s="36"/>
      <c r="HHY138" s="36"/>
      <c r="HHZ138" s="36"/>
      <c r="HIA138" s="36"/>
      <c r="HIB138" s="36"/>
      <c r="HIC138" s="36"/>
      <c r="HID138" s="36"/>
      <c r="HIE138" s="36"/>
      <c r="HIF138" s="36"/>
      <c r="HIG138" s="36"/>
      <c r="HIH138" s="36"/>
      <c r="HII138" s="36"/>
      <c r="HIJ138" s="36"/>
      <c r="HIK138" s="36"/>
      <c r="HIL138" s="36"/>
      <c r="HIM138" s="36"/>
      <c r="HIN138" s="36"/>
      <c r="HIO138" s="36"/>
      <c r="HIP138" s="36"/>
      <c r="HIQ138" s="36"/>
      <c r="HIR138" s="36"/>
      <c r="HIS138" s="36"/>
      <c r="HIT138" s="36"/>
      <c r="HIU138" s="36"/>
      <c r="HIV138" s="36"/>
      <c r="HIW138" s="36"/>
      <c r="HIX138" s="36"/>
      <c r="HIY138" s="36"/>
      <c r="HIZ138" s="36"/>
      <c r="HJA138" s="36"/>
      <c r="HJB138" s="36"/>
      <c r="HJC138" s="36"/>
      <c r="HJD138" s="36"/>
      <c r="HJE138" s="36"/>
      <c r="HJF138" s="36"/>
      <c r="HJG138" s="36"/>
      <c r="HJH138" s="36"/>
      <c r="HJI138" s="36"/>
      <c r="HJJ138" s="36"/>
      <c r="HJK138" s="36"/>
      <c r="HJL138" s="36"/>
      <c r="HJM138" s="36"/>
      <c r="HJN138" s="36"/>
      <c r="HJO138" s="36"/>
      <c r="HJP138" s="36"/>
      <c r="HJQ138" s="36"/>
      <c r="HJR138" s="36"/>
      <c r="HJS138" s="36"/>
      <c r="HJT138" s="36"/>
      <c r="HJU138" s="36"/>
      <c r="HJV138" s="36"/>
      <c r="HJW138" s="36"/>
      <c r="HJX138" s="36"/>
      <c r="HJY138" s="36"/>
      <c r="HJZ138" s="36"/>
      <c r="HKA138" s="36"/>
      <c r="HKB138" s="36"/>
      <c r="HKC138" s="36"/>
      <c r="HKD138" s="36"/>
      <c r="HKE138" s="36"/>
      <c r="HKF138" s="36"/>
      <c r="HKG138" s="36"/>
      <c r="HKH138" s="36"/>
      <c r="HKI138" s="36"/>
      <c r="HKJ138" s="36"/>
      <c r="HKK138" s="36"/>
      <c r="HKL138" s="36"/>
      <c r="HKM138" s="36"/>
      <c r="HKN138" s="36"/>
      <c r="HKO138" s="36"/>
      <c r="HKP138" s="36"/>
      <c r="HKQ138" s="36"/>
      <c r="HKR138" s="36"/>
      <c r="HKS138" s="36"/>
      <c r="HKT138" s="36"/>
      <c r="HKU138" s="36"/>
      <c r="HKV138" s="36"/>
      <c r="HKW138" s="36"/>
      <c r="HKX138" s="36"/>
      <c r="HKY138" s="36"/>
      <c r="HKZ138" s="36"/>
      <c r="HLA138" s="36"/>
      <c r="HLB138" s="36"/>
      <c r="HLC138" s="36"/>
      <c r="HLD138" s="36"/>
      <c r="HLE138" s="36"/>
      <c r="HLF138" s="36"/>
      <c r="HLG138" s="36"/>
      <c r="HLH138" s="36"/>
      <c r="HLI138" s="36"/>
      <c r="HLJ138" s="36"/>
      <c r="HLK138" s="36"/>
      <c r="HLL138" s="36"/>
      <c r="HLM138" s="36"/>
      <c r="HLN138" s="36"/>
      <c r="HLO138" s="36"/>
      <c r="HLP138" s="36"/>
      <c r="HLQ138" s="36"/>
      <c r="HLR138" s="36"/>
      <c r="HLS138" s="36"/>
      <c r="HLT138" s="36"/>
      <c r="HLU138" s="36"/>
      <c r="HLV138" s="36"/>
      <c r="HLW138" s="36"/>
      <c r="HLX138" s="36"/>
      <c r="HLY138" s="36"/>
      <c r="HLZ138" s="36"/>
      <c r="HMA138" s="36"/>
      <c r="HMB138" s="36"/>
      <c r="HMC138" s="36"/>
      <c r="HMD138" s="36"/>
      <c r="HME138" s="36"/>
      <c r="HMF138" s="36"/>
      <c r="HMG138" s="36"/>
      <c r="HMH138" s="36"/>
      <c r="HMI138" s="36"/>
      <c r="HMJ138" s="36"/>
      <c r="HMK138" s="36"/>
      <c r="HML138" s="36"/>
      <c r="HMM138" s="36"/>
      <c r="HMN138" s="36"/>
      <c r="HMO138" s="36"/>
      <c r="HMP138" s="36"/>
      <c r="HMQ138" s="36"/>
      <c r="HMR138" s="36"/>
      <c r="HMS138" s="36"/>
      <c r="HMT138" s="36"/>
      <c r="HMU138" s="36"/>
      <c r="HMV138" s="36"/>
      <c r="HMW138" s="36"/>
      <c r="HMX138" s="36"/>
      <c r="HMY138" s="36"/>
      <c r="HMZ138" s="36"/>
      <c r="HNA138" s="36"/>
      <c r="HNB138" s="36"/>
      <c r="HNC138" s="36"/>
      <c r="HND138" s="36"/>
      <c r="HNE138" s="36"/>
      <c r="HNF138" s="36"/>
      <c r="HNG138" s="36"/>
      <c r="HNH138" s="36"/>
      <c r="HNI138" s="36"/>
      <c r="HNJ138" s="36"/>
      <c r="HNK138" s="36"/>
      <c r="HNL138" s="36"/>
      <c r="HNM138" s="36"/>
      <c r="HNN138" s="36"/>
      <c r="HNO138" s="36"/>
      <c r="HNP138" s="36"/>
      <c r="HNQ138" s="36"/>
      <c r="HNR138" s="36"/>
      <c r="HNS138" s="36"/>
      <c r="HNT138" s="36"/>
      <c r="HNU138" s="36"/>
      <c r="HNV138" s="36"/>
      <c r="HNW138" s="36"/>
      <c r="HNX138" s="36"/>
      <c r="HNY138" s="36"/>
      <c r="HNZ138" s="36"/>
      <c r="HOA138" s="36"/>
      <c r="HOB138" s="36"/>
      <c r="HOC138" s="36"/>
      <c r="HOD138" s="36"/>
      <c r="HOE138" s="36"/>
      <c r="HOF138" s="36"/>
      <c r="HOG138" s="36"/>
      <c r="HOH138" s="36"/>
      <c r="HOI138" s="36"/>
      <c r="HOJ138" s="36"/>
      <c r="HOK138" s="36"/>
      <c r="HOL138" s="36"/>
      <c r="HOM138" s="36"/>
      <c r="HON138" s="36"/>
      <c r="HOO138" s="36"/>
      <c r="HOP138" s="36"/>
      <c r="HOQ138" s="36"/>
      <c r="HOR138" s="36"/>
      <c r="HOS138" s="36"/>
      <c r="HOT138" s="36"/>
      <c r="HOU138" s="36"/>
      <c r="HOV138" s="36"/>
      <c r="HOW138" s="36"/>
      <c r="HOX138" s="36"/>
      <c r="HOY138" s="36"/>
      <c r="HOZ138" s="36"/>
      <c r="HPA138" s="36"/>
      <c r="HPB138" s="36"/>
      <c r="HPC138" s="36"/>
      <c r="HPD138" s="36"/>
      <c r="HPE138" s="36"/>
      <c r="HPF138" s="36"/>
      <c r="HPG138" s="36"/>
      <c r="HPH138" s="36"/>
      <c r="HPI138" s="36"/>
      <c r="HPJ138" s="36"/>
      <c r="HPK138" s="36"/>
      <c r="HPL138" s="36"/>
      <c r="HPM138" s="36"/>
      <c r="HPN138" s="36"/>
      <c r="HPO138" s="36"/>
      <c r="HPP138" s="36"/>
      <c r="HPQ138" s="36"/>
      <c r="HPR138" s="36"/>
      <c r="HPS138" s="36"/>
      <c r="HPT138" s="36"/>
      <c r="HPU138" s="36"/>
      <c r="HPV138" s="36"/>
      <c r="HPW138" s="36"/>
      <c r="HPX138" s="36"/>
      <c r="HPY138" s="36"/>
      <c r="HPZ138" s="36"/>
      <c r="HQA138" s="36"/>
      <c r="HQB138" s="36"/>
      <c r="HQC138" s="36"/>
      <c r="HQD138" s="36"/>
      <c r="HQE138" s="36"/>
      <c r="HQF138" s="36"/>
      <c r="HQG138" s="36"/>
      <c r="HQH138" s="36"/>
      <c r="HQI138" s="36"/>
      <c r="HQJ138" s="36"/>
      <c r="HQK138" s="36"/>
      <c r="HQL138" s="36"/>
      <c r="HQM138" s="36"/>
      <c r="HQN138" s="36"/>
      <c r="HQO138" s="36"/>
      <c r="HQP138" s="36"/>
      <c r="HQQ138" s="36"/>
      <c r="HQR138" s="36"/>
      <c r="HQS138" s="36"/>
      <c r="HQT138" s="36"/>
      <c r="HQU138" s="36"/>
      <c r="HQV138" s="36"/>
      <c r="HQW138" s="36"/>
      <c r="HQX138" s="36"/>
      <c r="HQY138" s="36"/>
      <c r="HQZ138" s="36"/>
      <c r="HRA138" s="36"/>
      <c r="HRB138" s="36"/>
      <c r="HRC138" s="36"/>
      <c r="HRD138" s="36"/>
      <c r="HRE138" s="36"/>
      <c r="HRF138" s="36"/>
      <c r="HRG138" s="36"/>
      <c r="HRH138" s="36"/>
      <c r="HRI138" s="36"/>
      <c r="HRJ138" s="36"/>
      <c r="HRK138" s="36"/>
      <c r="HRL138" s="36"/>
      <c r="HRM138" s="36"/>
      <c r="HRN138" s="36"/>
      <c r="HRO138" s="36"/>
      <c r="HRP138" s="36"/>
      <c r="HRQ138" s="36"/>
      <c r="HRR138" s="36"/>
      <c r="HRS138" s="36"/>
      <c r="HRT138" s="36"/>
      <c r="HRU138" s="36"/>
      <c r="HRV138" s="36"/>
      <c r="HRW138" s="36"/>
      <c r="HRX138" s="36"/>
      <c r="HRY138" s="36"/>
      <c r="HRZ138" s="36"/>
      <c r="HSA138" s="36"/>
      <c r="HSB138" s="36"/>
      <c r="HSC138" s="36"/>
      <c r="HSD138" s="36"/>
      <c r="HSE138" s="36"/>
      <c r="HSF138" s="36"/>
      <c r="HSG138" s="36"/>
      <c r="HSH138" s="36"/>
      <c r="HSI138" s="36"/>
      <c r="HSJ138" s="36"/>
      <c r="HSK138" s="36"/>
      <c r="HSL138" s="36"/>
      <c r="HSM138" s="36"/>
      <c r="HSN138" s="36"/>
      <c r="HSO138" s="36"/>
      <c r="HSP138" s="36"/>
      <c r="HSQ138" s="36"/>
      <c r="HSR138" s="36"/>
      <c r="HSS138" s="36"/>
      <c r="HST138" s="36"/>
      <c r="HSU138" s="36"/>
      <c r="HSV138" s="36"/>
      <c r="HSW138" s="36"/>
      <c r="HSX138" s="36"/>
      <c r="HSY138" s="36"/>
      <c r="HSZ138" s="36"/>
      <c r="HTA138" s="36"/>
      <c r="HTB138" s="36"/>
      <c r="HTC138" s="36"/>
      <c r="HTD138" s="36"/>
      <c r="HTE138" s="36"/>
      <c r="HTF138" s="36"/>
      <c r="HTG138" s="36"/>
      <c r="HTH138" s="36"/>
      <c r="HTI138" s="36"/>
      <c r="HTJ138" s="36"/>
      <c r="HTK138" s="36"/>
      <c r="HTL138" s="36"/>
      <c r="HTM138" s="36"/>
      <c r="HTN138" s="36"/>
      <c r="HTO138" s="36"/>
      <c r="HTP138" s="36"/>
      <c r="HTQ138" s="36"/>
      <c r="HTR138" s="36"/>
      <c r="HTS138" s="36"/>
      <c r="HTT138" s="36"/>
      <c r="HTU138" s="36"/>
      <c r="HTV138" s="36"/>
      <c r="HTW138" s="36"/>
      <c r="HTX138" s="36"/>
      <c r="HTY138" s="36"/>
      <c r="HTZ138" s="36"/>
      <c r="HUA138" s="36"/>
      <c r="HUB138" s="36"/>
      <c r="HUC138" s="36"/>
      <c r="HUD138" s="36"/>
      <c r="HUE138" s="36"/>
      <c r="HUF138" s="36"/>
      <c r="HUG138" s="36"/>
      <c r="HUH138" s="36"/>
      <c r="HUI138" s="36"/>
      <c r="HUJ138" s="36"/>
      <c r="HUK138" s="36"/>
      <c r="HUL138" s="36"/>
      <c r="HUM138" s="36"/>
      <c r="HUN138" s="36"/>
      <c r="HUO138" s="36"/>
      <c r="HUP138" s="36"/>
      <c r="HUQ138" s="36"/>
      <c r="HUR138" s="36"/>
      <c r="HUS138" s="36"/>
      <c r="HUT138" s="36"/>
      <c r="HUU138" s="36"/>
      <c r="HUV138" s="36"/>
      <c r="HUW138" s="36"/>
      <c r="HUX138" s="36"/>
      <c r="HUY138" s="36"/>
      <c r="HUZ138" s="36"/>
    </row>
    <row r="139" spans="1:5980" s="48" customFormat="1" ht="15.75" x14ac:dyDescent="0.2">
      <c r="A139" s="101"/>
      <c r="B139" s="26" t="s">
        <v>72</v>
      </c>
      <c r="C139" s="96">
        <f t="shared" si="7"/>
        <v>200</v>
      </c>
      <c r="D139" s="96">
        <v>16</v>
      </c>
      <c r="E139" s="96">
        <v>19</v>
      </c>
      <c r="F139" s="96">
        <v>20</v>
      </c>
      <c r="G139" s="96">
        <v>20</v>
      </c>
      <c r="H139" s="96">
        <v>18</v>
      </c>
      <c r="I139" s="96">
        <v>10</v>
      </c>
      <c r="J139" s="96">
        <v>8</v>
      </c>
      <c r="K139" s="96">
        <v>10</v>
      </c>
      <c r="L139" s="96">
        <v>20</v>
      </c>
      <c r="M139" s="96">
        <v>20</v>
      </c>
      <c r="N139" s="96">
        <v>20</v>
      </c>
      <c r="O139" s="96">
        <v>19</v>
      </c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  <c r="IU139" s="36"/>
      <c r="IV139" s="36"/>
      <c r="IW139" s="36"/>
      <c r="IX139" s="36"/>
      <c r="IY139" s="36"/>
      <c r="IZ139" s="36"/>
      <c r="JA139" s="36"/>
      <c r="JB139" s="36"/>
      <c r="JC139" s="36"/>
      <c r="JD139" s="36"/>
      <c r="JE139" s="36"/>
      <c r="JF139" s="36"/>
      <c r="JG139" s="36"/>
      <c r="JH139" s="36"/>
      <c r="JI139" s="36"/>
      <c r="JJ139" s="36"/>
      <c r="JK139" s="36"/>
      <c r="JL139" s="36"/>
      <c r="JM139" s="36"/>
      <c r="JN139" s="36"/>
      <c r="JO139" s="36"/>
      <c r="JP139" s="36"/>
      <c r="JQ139" s="36"/>
      <c r="JR139" s="36"/>
      <c r="JS139" s="36"/>
      <c r="JT139" s="36"/>
      <c r="JU139" s="36"/>
      <c r="JV139" s="36"/>
      <c r="JW139" s="36"/>
      <c r="JX139" s="36"/>
      <c r="JY139" s="36"/>
      <c r="JZ139" s="36"/>
      <c r="KA139" s="36"/>
      <c r="KB139" s="36"/>
      <c r="KC139" s="36"/>
      <c r="KD139" s="36"/>
      <c r="KE139" s="36"/>
      <c r="KF139" s="36"/>
      <c r="KG139" s="36"/>
      <c r="KH139" s="36"/>
      <c r="KI139" s="36"/>
      <c r="KJ139" s="36"/>
      <c r="KK139" s="36"/>
      <c r="KL139" s="36"/>
      <c r="KM139" s="36"/>
      <c r="KN139" s="36"/>
      <c r="KO139" s="36"/>
      <c r="KP139" s="36"/>
      <c r="KQ139" s="36"/>
      <c r="KR139" s="36"/>
      <c r="KS139" s="36"/>
      <c r="KT139" s="36"/>
      <c r="KU139" s="36"/>
      <c r="KV139" s="36"/>
      <c r="KW139" s="36"/>
      <c r="KX139" s="36"/>
      <c r="KY139" s="36"/>
      <c r="KZ139" s="36"/>
      <c r="LA139" s="36"/>
      <c r="LB139" s="36"/>
      <c r="LC139" s="36"/>
      <c r="LD139" s="36"/>
      <c r="LE139" s="36"/>
      <c r="LF139" s="36"/>
      <c r="LG139" s="36"/>
      <c r="LH139" s="36"/>
      <c r="LI139" s="36"/>
      <c r="LJ139" s="36"/>
      <c r="LK139" s="36"/>
      <c r="LL139" s="36"/>
      <c r="LM139" s="36"/>
      <c r="LN139" s="36"/>
      <c r="LO139" s="36"/>
      <c r="LP139" s="36"/>
      <c r="LQ139" s="36"/>
      <c r="LR139" s="36"/>
      <c r="LS139" s="36"/>
      <c r="LT139" s="36"/>
      <c r="LU139" s="36"/>
      <c r="LV139" s="36"/>
      <c r="LW139" s="36"/>
      <c r="LX139" s="36"/>
      <c r="LY139" s="36"/>
      <c r="LZ139" s="36"/>
      <c r="MA139" s="36"/>
      <c r="MB139" s="36"/>
      <c r="MC139" s="36"/>
      <c r="MD139" s="36"/>
      <c r="ME139" s="36"/>
      <c r="MF139" s="36"/>
      <c r="MG139" s="36"/>
      <c r="MH139" s="36"/>
      <c r="MI139" s="36"/>
      <c r="MJ139" s="36"/>
      <c r="MK139" s="36"/>
      <c r="ML139" s="36"/>
      <c r="MM139" s="36"/>
      <c r="MN139" s="36"/>
      <c r="MO139" s="36"/>
      <c r="MP139" s="36"/>
      <c r="MQ139" s="36"/>
      <c r="MR139" s="36"/>
      <c r="MS139" s="36"/>
      <c r="MT139" s="36"/>
      <c r="MU139" s="36"/>
      <c r="MV139" s="36"/>
      <c r="MW139" s="36"/>
      <c r="MX139" s="36"/>
      <c r="MY139" s="36"/>
      <c r="MZ139" s="36"/>
      <c r="NA139" s="36"/>
      <c r="NB139" s="36"/>
      <c r="NC139" s="36"/>
      <c r="ND139" s="36"/>
      <c r="NE139" s="36"/>
      <c r="NF139" s="36"/>
      <c r="NG139" s="36"/>
      <c r="NH139" s="36"/>
      <c r="NI139" s="36"/>
      <c r="NJ139" s="36"/>
      <c r="NK139" s="36"/>
      <c r="NL139" s="36"/>
      <c r="NM139" s="36"/>
      <c r="NN139" s="36"/>
      <c r="NO139" s="36"/>
      <c r="NP139" s="36"/>
      <c r="NQ139" s="36"/>
      <c r="NR139" s="36"/>
      <c r="NS139" s="36"/>
      <c r="NT139" s="36"/>
      <c r="NU139" s="36"/>
      <c r="NV139" s="36"/>
      <c r="NW139" s="36"/>
      <c r="NX139" s="36"/>
      <c r="NY139" s="36"/>
      <c r="NZ139" s="36"/>
      <c r="OA139" s="36"/>
      <c r="OB139" s="36"/>
      <c r="OC139" s="36"/>
      <c r="OD139" s="36"/>
      <c r="OE139" s="36"/>
      <c r="OF139" s="36"/>
      <c r="OG139" s="36"/>
      <c r="OH139" s="36"/>
      <c r="OI139" s="36"/>
      <c r="OJ139" s="36"/>
      <c r="OK139" s="36"/>
      <c r="OL139" s="36"/>
      <c r="OM139" s="36"/>
      <c r="ON139" s="36"/>
      <c r="OO139" s="36"/>
      <c r="OP139" s="36"/>
      <c r="OQ139" s="36"/>
      <c r="OR139" s="36"/>
      <c r="OS139" s="36"/>
      <c r="OT139" s="36"/>
      <c r="OU139" s="36"/>
      <c r="OV139" s="36"/>
      <c r="OW139" s="36"/>
      <c r="OX139" s="36"/>
      <c r="OY139" s="36"/>
      <c r="OZ139" s="36"/>
      <c r="PA139" s="36"/>
      <c r="PB139" s="36"/>
      <c r="PC139" s="36"/>
      <c r="PD139" s="36"/>
      <c r="PE139" s="36"/>
      <c r="PF139" s="36"/>
      <c r="PG139" s="36"/>
      <c r="PH139" s="36"/>
      <c r="PI139" s="36"/>
      <c r="PJ139" s="36"/>
      <c r="PK139" s="36"/>
      <c r="PL139" s="36"/>
      <c r="PM139" s="36"/>
      <c r="PN139" s="36"/>
      <c r="PO139" s="36"/>
      <c r="PP139" s="36"/>
      <c r="PQ139" s="36"/>
      <c r="PR139" s="36"/>
      <c r="PS139" s="36"/>
      <c r="PT139" s="36"/>
      <c r="PU139" s="36"/>
      <c r="PV139" s="36"/>
      <c r="PW139" s="36"/>
      <c r="PX139" s="36"/>
      <c r="PY139" s="36"/>
      <c r="PZ139" s="36"/>
      <c r="QA139" s="36"/>
      <c r="QB139" s="36"/>
      <c r="QC139" s="36"/>
      <c r="QD139" s="36"/>
      <c r="QE139" s="36"/>
      <c r="QF139" s="36"/>
      <c r="QG139" s="36"/>
      <c r="QH139" s="36"/>
      <c r="QI139" s="36"/>
      <c r="QJ139" s="36"/>
      <c r="QK139" s="36"/>
      <c r="QL139" s="36"/>
      <c r="QM139" s="36"/>
      <c r="QN139" s="36"/>
      <c r="QO139" s="36"/>
      <c r="QP139" s="36"/>
      <c r="QQ139" s="36"/>
      <c r="QR139" s="36"/>
      <c r="QS139" s="36"/>
      <c r="QT139" s="36"/>
      <c r="QU139" s="36"/>
      <c r="QV139" s="36"/>
      <c r="QW139" s="36"/>
      <c r="QX139" s="36"/>
      <c r="QY139" s="36"/>
      <c r="QZ139" s="36"/>
      <c r="RA139" s="36"/>
      <c r="RB139" s="36"/>
      <c r="RC139" s="36"/>
      <c r="RD139" s="36"/>
      <c r="RE139" s="36"/>
      <c r="RF139" s="36"/>
      <c r="RG139" s="36"/>
      <c r="RH139" s="36"/>
      <c r="RI139" s="36"/>
      <c r="RJ139" s="36"/>
      <c r="RK139" s="36"/>
      <c r="RL139" s="36"/>
      <c r="RM139" s="36"/>
      <c r="RN139" s="36"/>
      <c r="RO139" s="36"/>
      <c r="RP139" s="36"/>
      <c r="RQ139" s="36"/>
      <c r="RR139" s="36"/>
      <c r="RS139" s="36"/>
      <c r="RT139" s="36"/>
      <c r="RU139" s="36"/>
      <c r="RV139" s="36"/>
      <c r="RW139" s="36"/>
      <c r="RX139" s="36"/>
      <c r="RY139" s="36"/>
      <c r="RZ139" s="36"/>
      <c r="SA139" s="36"/>
      <c r="SB139" s="36"/>
      <c r="SC139" s="36"/>
      <c r="SD139" s="36"/>
      <c r="SE139" s="36"/>
      <c r="SF139" s="36"/>
      <c r="SG139" s="36"/>
      <c r="SH139" s="36"/>
      <c r="SI139" s="36"/>
      <c r="SJ139" s="36"/>
      <c r="SK139" s="36"/>
      <c r="SL139" s="36"/>
      <c r="SM139" s="36"/>
      <c r="SN139" s="36"/>
      <c r="SO139" s="36"/>
      <c r="SP139" s="36"/>
      <c r="SQ139" s="36"/>
      <c r="SR139" s="36"/>
      <c r="SS139" s="36"/>
      <c r="ST139" s="36"/>
      <c r="SU139" s="36"/>
      <c r="SV139" s="36"/>
      <c r="SW139" s="36"/>
      <c r="SX139" s="36"/>
      <c r="SY139" s="36"/>
      <c r="SZ139" s="36"/>
      <c r="TA139" s="36"/>
      <c r="TB139" s="36"/>
      <c r="TC139" s="36"/>
      <c r="TD139" s="36"/>
      <c r="TE139" s="36"/>
      <c r="TF139" s="36"/>
      <c r="TG139" s="36"/>
      <c r="TH139" s="36"/>
      <c r="TI139" s="36"/>
      <c r="TJ139" s="36"/>
      <c r="TK139" s="36"/>
      <c r="TL139" s="36"/>
      <c r="TM139" s="36"/>
      <c r="TN139" s="36"/>
      <c r="TO139" s="36"/>
      <c r="TP139" s="36"/>
      <c r="TQ139" s="36"/>
      <c r="TR139" s="36"/>
      <c r="TS139" s="36"/>
      <c r="TT139" s="36"/>
      <c r="TU139" s="36"/>
      <c r="TV139" s="36"/>
      <c r="TW139" s="36"/>
      <c r="TX139" s="36"/>
      <c r="TY139" s="36"/>
      <c r="TZ139" s="36"/>
      <c r="UA139" s="36"/>
      <c r="UB139" s="36"/>
      <c r="UC139" s="36"/>
      <c r="UD139" s="36"/>
      <c r="UE139" s="36"/>
      <c r="UF139" s="36"/>
      <c r="UG139" s="36"/>
      <c r="UH139" s="36"/>
      <c r="UI139" s="36"/>
      <c r="UJ139" s="36"/>
      <c r="UK139" s="36"/>
      <c r="UL139" s="36"/>
      <c r="UM139" s="36"/>
      <c r="UN139" s="36"/>
      <c r="UO139" s="36"/>
      <c r="UP139" s="36"/>
      <c r="UQ139" s="36"/>
      <c r="UR139" s="36"/>
      <c r="US139" s="36"/>
      <c r="UT139" s="36"/>
      <c r="UU139" s="36"/>
      <c r="UV139" s="36"/>
      <c r="UW139" s="36"/>
      <c r="UX139" s="36"/>
      <c r="UY139" s="36"/>
      <c r="UZ139" s="36"/>
      <c r="VA139" s="36"/>
      <c r="VB139" s="36"/>
      <c r="VC139" s="36"/>
      <c r="VD139" s="36"/>
      <c r="VE139" s="36"/>
      <c r="VF139" s="36"/>
      <c r="VG139" s="36"/>
      <c r="VH139" s="36"/>
      <c r="VI139" s="36"/>
      <c r="VJ139" s="36"/>
      <c r="VK139" s="36"/>
      <c r="VL139" s="36"/>
      <c r="VM139" s="36"/>
      <c r="VN139" s="36"/>
      <c r="VO139" s="36"/>
      <c r="VP139" s="36"/>
      <c r="VQ139" s="36"/>
      <c r="VR139" s="36"/>
      <c r="VS139" s="36"/>
      <c r="VT139" s="36"/>
      <c r="VU139" s="36"/>
      <c r="VV139" s="36"/>
      <c r="VW139" s="36"/>
      <c r="VX139" s="36"/>
      <c r="VY139" s="36"/>
      <c r="VZ139" s="36"/>
      <c r="WA139" s="36"/>
      <c r="WB139" s="36"/>
      <c r="WC139" s="36"/>
      <c r="WD139" s="36"/>
      <c r="WE139" s="36"/>
      <c r="WF139" s="36"/>
      <c r="WG139" s="36"/>
      <c r="WH139" s="36"/>
      <c r="WI139" s="36"/>
      <c r="WJ139" s="36"/>
      <c r="WK139" s="36"/>
      <c r="WL139" s="36"/>
      <c r="WM139" s="36"/>
      <c r="WN139" s="36"/>
      <c r="WO139" s="36"/>
      <c r="WP139" s="36"/>
      <c r="WQ139" s="36"/>
      <c r="WR139" s="36"/>
      <c r="WS139" s="36"/>
      <c r="WT139" s="36"/>
      <c r="WU139" s="36"/>
      <c r="WV139" s="36"/>
      <c r="WW139" s="36"/>
      <c r="WX139" s="36"/>
      <c r="WY139" s="36"/>
      <c r="WZ139" s="36"/>
      <c r="XA139" s="36"/>
      <c r="XB139" s="36"/>
      <c r="XC139" s="36"/>
      <c r="XD139" s="36"/>
      <c r="XE139" s="36"/>
      <c r="XF139" s="36"/>
      <c r="XG139" s="36"/>
      <c r="XH139" s="36"/>
      <c r="XI139" s="36"/>
      <c r="XJ139" s="36"/>
      <c r="XK139" s="36"/>
      <c r="XL139" s="36"/>
      <c r="XM139" s="36"/>
      <c r="XN139" s="36"/>
      <c r="XO139" s="36"/>
      <c r="XP139" s="36"/>
      <c r="XQ139" s="36"/>
      <c r="XR139" s="36"/>
      <c r="XS139" s="36"/>
      <c r="XT139" s="36"/>
      <c r="XU139" s="36"/>
      <c r="XV139" s="36"/>
      <c r="XW139" s="36"/>
      <c r="XX139" s="36"/>
      <c r="XY139" s="36"/>
      <c r="XZ139" s="36"/>
      <c r="YA139" s="36"/>
      <c r="YB139" s="36"/>
      <c r="YC139" s="36"/>
      <c r="YD139" s="36"/>
      <c r="YE139" s="36"/>
      <c r="YF139" s="36"/>
      <c r="YG139" s="36"/>
      <c r="YH139" s="36"/>
      <c r="YI139" s="36"/>
      <c r="YJ139" s="36"/>
      <c r="YK139" s="36"/>
      <c r="YL139" s="36"/>
      <c r="YM139" s="36"/>
      <c r="YN139" s="36"/>
      <c r="YO139" s="36"/>
      <c r="YP139" s="36"/>
      <c r="YQ139" s="36"/>
      <c r="YR139" s="36"/>
      <c r="YS139" s="36"/>
      <c r="YT139" s="36"/>
      <c r="YU139" s="36"/>
      <c r="YV139" s="36"/>
      <c r="YW139" s="36"/>
      <c r="YX139" s="36"/>
      <c r="YY139" s="36"/>
      <c r="YZ139" s="36"/>
      <c r="ZA139" s="36"/>
      <c r="ZB139" s="36"/>
      <c r="ZC139" s="36"/>
      <c r="ZD139" s="36"/>
      <c r="ZE139" s="36"/>
      <c r="ZF139" s="36"/>
      <c r="ZG139" s="36"/>
      <c r="ZH139" s="36"/>
      <c r="ZI139" s="36"/>
      <c r="ZJ139" s="36"/>
      <c r="ZK139" s="36"/>
      <c r="ZL139" s="36"/>
      <c r="ZM139" s="36"/>
      <c r="ZN139" s="36"/>
      <c r="ZO139" s="36"/>
      <c r="ZP139" s="36"/>
      <c r="ZQ139" s="36"/>
      <c r="ZR139" s="36"/>
      <c r="ZS139" s="36"/>
      <c r="ZT139" s="36"/>
      <c r="ZU139" s="36"/>
      <c r="ZV139" s="36"/>
      <c r="ZW139" s="36"/>
      <c r="ZX139" s="36"/>
      <c r="ZY139" s="36"/>
      <c r="ZZ139" s="36"/>
      <c r="AAA139" s="36"/>
      <c r="AAB139" s="36"/>
      <c r="AAC139" s="36"/>
      <c r="AAD139" s="36"/>
      <c r="AAE139" s="36"/>
      <c r="AAF139" s="36"/>
      <c r="AAG139" s="36"/>
      <c r="AAH139" s="36"/>
      <c r="AAI139" s="36"/>
      <c r="AAJ139" s="36"/>
      <c r="AAK139" s="36"/>
      <c r="AAL139" s="36"/>
      <c r="AAM139" s="36"/>
      <c r="AAN139" s="36"/>
      <c r="AAO139" s="36"/>
      <c r="AAP139" s="36"/>
      <c r="AAQ139" s="36"/>
      <c r="AAR139" s="36"/>
      <c r="AAS139" s="36"/>
      <c r="AAT139" s="36"/>
      <c r="AAU139" s="36"/>
      <c r="AAV139" s="36"/>
      <c r="AAW139" s="36"/>
      <c r="AAX139" s="36"/>
      <c r="AAY139" s="36"/>
      <c r="AAZ139" s="36"/>
      <c r="ABA139" s="36"/>
      <c r="ABB139" s="36"/>
      <c r="ABC139" s="36"/>
      <c r="ABD139" s="36"/>
      <c r="ABE139" s="36"/>
      <c r="ABF139" s="36"/>
      <c r="ABG139" s="36"/>
      <c r="ABH139" s="36"/>
      <c r="ABI139" s="36"/>
      <c r="ABJ139" s="36"/>
      <c r="ABK139" s="36"/>
      <c r="ABL139" s="36"/>
      <c r="ABM139" s="36"/>
      <c r="ABN139" s="36"/>
      <c r="ABO139" s="36"/>
      <c r="ABP139" s="36"/>
      <c r="ABQ139" s="36"/>
      <c r="ABR139" s="36"/>
      <c r="ABS139" s="36"/>
      <c r="ABT139" s="36"/>
      <c r="ABU139" s="36"/>
      <c r="ABV139" s="36"/>
      <c r="ABW139" s="36"/>
      <c r="ABX139" s="36"/>
      <c r="ABY139" s="36"/>
      <c r="ABZ139" s="36"/>
      <c r="ACA139" s="36"/>
      <c r="ACB139" s="36"/>
      <c r="ACC139" s="36"/>
      <c r="ACD139" s="36"/>
      <c r="ACE139" s="36"/>
      <c r="ACF139" s="36"/>
      <c r="ACG139" s="36"/>
      <c r="ACH139" s="36"/>
      <c r="ACI139" s="36"/>
      <c r="ACJ139" s="36"/>
      <c r="ACK139" s="36"/>
      <c r="ACL139" s="36"/>
      <c r="ACM139" s="36"/>
      <c r="ACN139" s="36"/>
      <c r="ACO139" s="36"/>
      <c r="ACP139" s="36"/>
      <c r="ACQ139" s="36"/>
      <c r="ACR139" s="36"/>
      <c r="ACS139" s="36"/>
      <c r="ACT139" s="36"/>
      <c r="ACU139" s="36"/>
      <c r="ACV139" s="36"/>
      <c r="ACW139" s="36"/>
      <c r="ACX139" s="36"/>
      <c r="ACY139" s="36"/>
      <c r="ACZ139" s="36"/>
      <c r="ADA139" s="36"/>
      <c r="ADB139" s="36"/>
      <c r="ADC139" s="36"/>
      <c r="ADD139" s="36"/>
      <c r="ADE139" s="36"/>
      <c r="ADF139" s="36"/>
      <c r="ADG139" s="36"/>
      <c r="ADH139" s="36"/>
      <c r="ADI139" s="36"/>
      <c r="ADJ139" s="36"/>
      <c r="ADK139" s="36"/>
      <c r="ADL139" s="36"/>
      <c r="ADM139" s="36"/>
      <c r="ADN139" s="36"/>
      <c r="ADO139" s="36"/>
      <c r="ADP139" s="36"/>
      <c r="ADQ139" s="36"/>
      <c r="ADR139" s="36"/>
      <c r="ADS139" s="36"/>
      <c r="ADT139" s="36"/>
      <c r="ADU139" s="36"/>
      <c r="ADV139" s="36"/>
      <c r="ADW139" s="36"/>
      <c r="ADX139" s="36"/>
      <c r="ADY139" s="36"/>
      <c r="ADZ139" s="36"/>
      <c r="AEA139" s="36"/>
      <c r="AEB139" s="36"/>
      <c r="AEC139" s="36"/>
      <c r="AED139" s="36"/>
      <c r="AEE139" s="36"/>
      <c r="AEF139" s="36"/>
      <c r="AEG139" s="36"/>
      <c r="AEH139" s="36"/>
      <c r="AEI139" s="36"/>
      <c r="AEJ139" s="36"/>
      <c r="AEK139" s="36"/>
      <c r="AEL139" s="36"/>
      <c r="AEM139" s="36"/>
      <c r="AEN139" s="36"/>
      <c r="AEO139" s="36"/>
      <c r="AEP139" s="36"/>
      <c r="AEQ139" s="36"/>
      <c r="AER139" s="36"/>
      <c r="AES139" s="36"/>
      <c r="AET139" s="36"/>
      <c r="AEU139" s="36"/>
      <c r="AEV139" s="36"/>
      <c r="AEW139" s="36"/>
      <c r="AEX139" s="36"/>
      <c r="AEY139" s="36"/>
      <c r="AEZ139" s="36"/>
      <c r="AFA139" s="36"/>
      <c r="AFB139" s="36"/>
      <c r="AFC139" s="36"/>
      <c r="AFD139" s="36"/>
      <c r="AFE139" s="36"/>
      <c r="AFF139" s="36"/>
      <c r="AFG139" s="36"/>
      <c r="AFH139" s="36"/>
      <c r="AFI139" s="36"/>
      <c r="AFJ139" s="36"/>
      <c r="AFK139" s="36"/>
      <c r="AFL139" s="36"/>
      <c r="AFM139" s="36"/>
      <c r="AFN139" s="36"/>
      <c r="AFO139" s="36"/>
      <c r="AFP139" s="36"/>
      <c r="AFQ139" s="36"/>
      <c r="AFR139" s="36"/>
      <c r="AFS139" s="36"/>
      <c r="AFT139" s="36"/>
      <c r="AFU139" s="36"/>
      <c r="AFV139" s="36"/>
      <c r="AFW139" s="36"/>
      <c r="AFX139" s="36"/>
      <c r="AFY139" s="36"/>
      <c r="AFZ139" s="36"/>
      <c r="AGA139" s="36"/>
      <c r="AGB139" s="36"/>
      <c r="AGC139" s="36"/>
      <c r="AGD139" s="36"/>
      <c r="AGE139" s="36"/>
      <c r="AGF139" s="36"/>
      <c r="AGG139" s="36"/>
      <c r="AGH139" s="36"/>
      <c r="AGI139" s="36"/>
      <c r="AGJ139" s="36"/>
      <c r="AGK139" s="36"/>
      <c r="AGL139" s="36"/>
      <c r="AGM139" s="36"/>
      <c r="AGN139" s="36"/>
      <c r="AGO139" s="36"/>
      <c r="AGP139" s="36"/>
      <c r="AGQ139" s="36"/>
      <c r="AGR139" s="36"/>
      <c r="AGS139" s="36"/>
      <c r="AGT139" s="36"/>
      <c r="AGU139" s="36"/>
      <c r="AGV139" s="36"/>
      <c r="AGW139" s="36"/>
      <c r="AGX139" s="36"/>
      <c r="AGY139" s="36"/>
      <c r="AGZ139" s="36"/>
      <c r="AHA139" s="36"/>
      <c r="AHB139" s="36"/>
      <c r="AHC139" s="36"/>
      <c r="AHD139" s="36"/>
      <c r="AHE139" s="36"/>
      <c r="AHF139" s="36"/>
      <c r="AHG139" s="36"/>
      <c r="AHH139" s="36"/>
      <c r="AHI139" s="36"/>
      <c r="AHJ139" s="36"/>
      <c r="AHK139" s="36"/>
      <c r="AHL139" s="36"/>
      <c r="AHM139" s="36"/>
      <c r="AHN139" s="36"/>
      <c r="AHO139" s="36"/>
      <c r="AHP139" s="36"/>
      <c r="AHQ139" s="36"/>
      <c r="AHR139" s="36"/>
      <c r="AHS139" s="36"/>
      <c r="AHT139" s="36"/>
      <c r="AHU139" s="36"/>
      <c r="AHV139" s="36"/>
      <c r="AHW139" s="36"/>
      <c r="AHX139" s="36"/>
      <c r="AHY139" s="36"/>
      <c r="AHZ139" s="36"/>
      <c r="AIA139" s="36"/>
      <c r="AIB139" s="36"/>
      <c r="AIC139" s="36"/>
      <c r="AID139" s="36"/>
      <c r="AIE139" s="36"/>
      <c r="AIF139" s="36"/>
      <c r="AIG139" s="36"/>
      <c r="AIH139" s="36"/>
      <c r="AII139" s="36"/>
      <c r="AIJ139" s="36"/>
      <c r="AIK139" s="36"/>
      <c r="AIL139" s="36"/>
      <c r="AIM139" s="36"/>
      <c r="AIN139" s="36"/>
      <c r="AIO139" s="36"/>
      <c r="AIP139" s="36"/>
      <c r="AIQ139" s="36"/>
      <c r="AIR139" s="36"/>
      <c r="AIS139" s="36"/>
      <c r="AIT139" s="36"/>
      <c r="AIU139" s="36"/>
      <c r="AIV139" s="36"/>
      <c r="AIW139" s="36"/>
      <c r="AIX139" s="36"/>
      <c r="AIY139" s="36"/>
      <c r="AIZ139" s="36"/>
      <c r="AJA139" s="36"/>
      <c r="AJB139" s="36"/>
      <c r="AJC139" s="36"/>
      <c r="AJD139" s="36"/>
      <c r="AJE139" s="36"/>
      <c r="AJF139" s="36"/>
      <c r="AJG139" s="36"/>
      <c r="AJH139" s="36"/>
      <c r="AJI139" s="36"/>
      <c r="AJJ139" s="36"/>
      <c r="AJK139" s="36"/>
      <c r="AJL139" s="36"/>
      <c r="AJM139" s="36"/>
      <c r="AJN139" s="36"/>
      <c r="AJO139" s="36"/>
      <c r="AJP139" s="36"/>
      <c r="AJQ139" s="36"/>
      <c r="AJR139" s="36"/>
      <c r="AJS139" s="36"/>
      <c r="AJT139" s="36"/>
      <c r="AJU139" s="36"/>
      <c r="AJV139" s="36"/>
      <c r="AJW139" s="36"/>
      <c r="AJX139" s="36"/>
      <c r="AJY139" s="36"/>
      <c r="AJZ139" s="36"/>
      <c r="AKA139" s="36"/>
      <c r="AKB139" s="36"/>
      <c r="AKC139" s="36"/>
      <c r="AKD139" s="36"/>
      <c r="AKE139" s="36"/>
      <c r="AKF139" s="36"/>
      <c r="AKG139" s="36"/>
      <c r="AKH139" s="36"/>
      <c r="AKI139" s="36"/>
      <c r="AKJ139" s="36"/>
      <c r="AKK139" s="36"/>
      <c r="AKL139" s="36"/>
      <c r="AKM139" s="36"/>
      <c r="AKN139" s="36"/>
      <c r="AKO139" s="36"/>
      <c r="AKP139" s="36"/>
      <c r="AKQ139" s="36"/>
      <c r="AKR139" s="36"/>
      <c r="AKS139" s="36"/>
      <c r="AKT139" s="36"/>
      <c r="AKU139" s="36"/>
      <c r="AKV139" s="36"/>
      <c r="AKW139" s="36"/>
      <c r="AKX139" s="36"/>
      <c r="AKY139" s="36"/>
      <c r="AKZ139" s="36"/>
      <c r="ALA139" s="36"/>
      <c r="ALB139" s="36"/>
      <c r="ALC139" s="36"/>
      <c r="ALD139" s="36"/>
      <c r="ALE139" s="36"/>
      <c r="ALF139" s="36"/>
      <c r="ALG139" s="36"/>
      <c r="ALH139" s="36"/>
      <c r="ALI139" s="36"/>
      <c r="ALJ139" s="36"/>
      <c r="ALK139" s="36"/>
      <c r="ALL139" s="36"/>
      <c r="ALM139" s="36"/>
      <c r="ALN139" s="36"/>
      <c r="ALO139" s="36"/>
      <c r="ALP139" s="36"/>
      <c r="ALQ139" s="36"/>
      <c r="ALR139" s="36"/>
      <c r="ALS139" s="36"/>
      <c r="ALT139" s="36"/>
      <c r="ALU139" s="36"/>
      <c r="ALV139" s="36"/>
      <c r="ALW139" s="36"/>
      <c r="ALX139" s="36"/>
      <c r="ALY139" s="36"/>
      <c r="ALZ139" s="36"/>
      <c r="AMA139" s="36"/>
      <c r="AMB139" s="36"/>
      <c r="AMC139" s="36"/>
      <c r="AMD139" s="36"/>
      <c r="AME139" s="36"/>
      <c r="AMF139" s="36"/>
      <c r="AMG139" s="36"/>
      <c r="AMH139" s="36"/>
      <c r="AMI139" s="36"/>
      <c r="AMJ139" s="36"/>
      <c r="AMK139" s="36"/>
      <c r="AML139" s="36"/>
      <c r="AMM139" s="36"/>
      <c r="AMN139" s="36"/>
      <c r="AMO139" s="36"/>
      <c r="AMP139" s="36"/>
      <c r="AMQ139" s="36"/>
      <c r="AMR139" s="36"/>
      <c r="AMS139" s="36"/>
      <c r="AMT139" s="36"/>
      <c r="AMU139" s="36"/>
      <c r="AMV139" s="36"/>
      <c r="AMW139" s="36"/>
      <c r="AMX139" s="36"/>
      <c r="AMY139" s="36"/>
      <c r="AMZ139" s="36"/>
      <c r="ANA139" s="36"/>
      <c r="ANB139" s="36"/>
      <c r="ANC139" s="36"/>
      <c r="AND139" s="36"/>
      <c r="ANE139" s="36"/>
      <c r="ANF139" s="36"/>
      <c r="ANG139" s="36"/>
      <c r="ANH139" s="36"/>
      <c r="ANI139" s="36"/>
      <c r="ANJ139" s="36"/>
      <c r="ANK139" s="36"/>
      <c r="ANL139" s="36"/>
      <c r="ANM139" s="36"/>
      <c r="ANN139" s="36"/>
      <c r="ANO139" s="36"/>
      <c r="ANP139" s="36"/>
      <c r="ANQ139" s="36"/>
      <c r="ANR139" s="36"/>
      <c r="ANS139" s="36"/>
      <c r="ANT139" s="36"/>
      <c r="ANU139" s="36"/>
      <c r="ANV139" s="36"/>
      <c r="ANW139" s="36"/>
      <c r="ANX139" s="36"/>
      <c r="ANY139" s="36"/>
      <c r="ANZ139" s="36"/>
      <c r="AOA139" s="36"/>
      <c r="AOB139" s="36"/>
      <c r="AOC139" s="36"/>
      <c r="AOD139" s="36"/>
      <c r="AOE139" s="36"/>
      <c r="AOF139" s="36"/>
      <c r="AOG139" s="36"/>
      <c r="AOH139" s="36"/>
      <c r="AOI139" s="36"/>
      <c r="AOJ139" s="36"/>
      <c r="AOK139" s="36"/>
      <c r="AOL139" s="36"/>
      <c r="AOM139" s="36"/>
      <c r="AON139" s="36"/>
      <c r="AOO139" s="36"/>
      <c r="AOP139" s="36"/>
      <c r="AOQ139" s="36"/>
      <c r="AOR139" s="36"/>
      <c r="AOS139" s="36"/>
      <c r="AOT139" s="36"/>
      <c r="AOU139" s="36"/>
      <c r="AOV139" s="36"/>
      <c r="AOW139" s="36"/>
      <c r="AOX139" s="36"/>
      <c r="AOY139" s="36"/>
      <c r="AOZ139" s="36"/>
      <c r="APA139" s="36"/>
      <c r="APB139" s="36"/>
      <c r="APC139" s="36"/>
      <c r="APD139" s="36"/>
      <c r="APE139" s="36"/>
      <c r="APF139" s="36"/>
      <c r="APG139" s="36"/>
      <c r="APH139" s="36"/>
      <c r="API139" s="36"/>
      <c r="APJ139" s="36"/>
      <c r="APK139" s="36"/>
      <c r="APL139" s="36"/>
      <c r="APM139" s="36"/>
      <c r="APN139" s="36"/>
      <c r="APO139" s="36"/>
      <c r="APP139" s="36"/>
      <c r="APQ139" s="36"/>
      <c r="APR139" s="36"/>
      <c r="APS139" s="36"/>
      <c r="APT139" s="36"/>
      <c r="APU139" s="36"/>
      <c r="APV139" s="36"/>
      <c r="APW139" s="36"/>
      <c r="APX139" s="36"/>
      <c r="APY139" s="36"/>
      <c r="APZ139" s="36"/>
      <c r="AQA139" s="36"/>
      <c r="AQB139" s="36"/>
      <c r="AQC139" s="36"/>
      <c r="AQD139" s="36"/>
      <c r="AQE139" s="36"/>
      <c r="AQF139" s="36"/>
      <c r="AQG139" s="36"/>
      <c r="AQH139" s="36"/>
      <c r="AQI139" s="36"/>
      <c r="AQJ139" s="36"/>
      <c r="AQK139" s="36"/>
      <c r="AQL139" s="36"/>
      <c r="AQM139" s="36"/>
      <c r="AQN139" s="36"/>
      <c r="AQO139" s="36"/>
      <c r="AQP139" s="36"/>
      <c r="AQQ139" s="36"/>
      <c r="AQR139" s="36"/>
      <c r="AQS139" s="36"/>
      <c r="AQT139" s="36"/>
      <c r="AQU139" s="36"/>
      <c r="AQV139" s="36"/>
      <c r="AQW139" s="36"/>
      <c r="AQX139" s="36"/>
      <c r="AQY139" s="36"/>
      <c r="AQZ139" s="36"/>
      <c r="ARA139" s="36"/>
      <c r="ARB139" s="36"/>
      <c r="ARC139" s="36"/>
      <c r="ARD139" s="36"/>
      <c r="ARE139" s="36"/>
      <c r="ARF139" s="36"/>
      <c r="ARG139" s="36"/>
      <c r="ARH139" s="36"/>
      <c r="ARI139" s="36"/>
      <c r="ARJ139" s="36"/>
      <c r="ARK139" s="36"/>
      <c r="ARL139" s="36"/>
      <c r="ARM139" s="36"/>
      <c r="ARN139" s="36"/>
      <c r="ARO139" s="36"/>
      <c r="ARP139" s="36"/>
      <c r="ARQ139" s="36"/>
      <c r="ARR139" s="36"/>
      <c r="ARS139" s="36"/>
      <c r="ART139" s="36"/>
      <c r="ARU139" s="36"/>
      <c r="ARV139" s="36"/>
      <c r="ARW139" s="36"/>
      <c r="ARX139" s="36"/>
      <c r="ARY139" s="36"/>
      <c r="ARZ139" s="36"/>
      <c r="ASA139" s="36"/>
      <c r="ASB139" s="36"/>
      <c r="ASC139" s="36"/>
      <c r="ASD139" s="36"/>
      <c r="ASE139" s="36"/>
      <c r="ASF139" s="36"/>
      <c r="ASG139" s="36"/>
      <c r="ASH139" s="36"/>
      <c r="ASI139" s="36"/>
      <c r="ASJ139" s="36"/>
      <c r="ASK139" s="36"/>
      <c r="ASL139" s="36"/>
      <c r="ASM139" s="36"/>
      <c r="ASN139" s="36"/>
      <c r="ASO139" s="36"/>
      <c r="ASP139" s="36"/>
      <c r="ASQ139" s="36"/>
      <c r="ASR139" s="36"/>
      <c r="ASS139" s="36"/>
      <c r="AST139" s="36"/>
      <c r="ASU139" s="36"/>
      <c r="ASV139" s="36"/>
      <c r="ASW139" s="36"/>
      <c r="ASX139" s="36"/>
      <c r="ASY139" s="36"/>
      <c r="ASZ139" s="36"/>
      <c r="ATA139" s="36"/>
      <c r="ATB139" s="36"/>
      <c r="ATC139" s="36"/>
      <c r="ATD139" s="36"/>
      <c r="ATE139" s="36"/>
      <c r="ATF139" s="36"/>
      <c r="ATG139" s="36"/>
      <c r="ATH139" s="36"/>
      <c r="ATI139" s="36"/>
      <c r="ATJ139" s="36"/>
      <c r="ATK139" s="36"/>
      <c r="ATL139" s="36"/>
      <c r="ATM139" s="36"/>
      <c r="ATN139" s="36"/>
      <c r="ATO139" s="36"/>
      <c r="ATP139" s="36"/>
      <c r="ATQ139" s="36"/>
      <c r="ATR139" s="36"/>
      <c r="ATS139" s="36"/>
      <c r="ATT139" s="36"/>
      <c r="ATU139" s="36"/>
      <c r="ATV139" s="36"/>
      <c r="ATW139" s="36"/>
      <c r="ATX139" s="36"/>
      <c r="ATY139" s="36"/>
      <c r="ATZ139" s="36"/>
      <c r="AUA139" s="36"/>
      <c r="AUB139" s="36"/>
      <c r="AUC139" s="36"/>
      <c r="AUD139" s="36"/>
      <c r="AUE139" s="36"/>
      <c r="AUF139" s="36"/>
      <c r="AUG139" s="36"/>
      <c r="AUH139" s="36"/>
      <c r="AUI139" s="36"/>
      <c r="AUJ139" s="36"/>
      <c r="AUK139" s="36"/>
      <c r="AUL139" s="36"/>
      <c r="AUM139" s="36"/>
      <c r="AUN139" s="36"/>
      <c r="AUO139" s="36"/>
      <c r="AUP139" s="36"/>
      <c r="AUQ139" s="36"/>
      <c r="AUR139" s="36"/>
      <c r="AUS139" s="36"/>
      <c r="AUT139" s="36"/>
      <c r="AUU139" s="36"/>
      <c r="AUV139" s="36"/>
      <c r="AUW139" s="36"/>
      <c r="AUX139" s="36"/>
      <c r="AUY139" s="36"/>
      <c r="AUZ139" s="36"/>
      <c r="AVA139" s="36"/>
      <c r="AVB139" s="36"/>
      <c r="AVC139" s="36"/>
      <c r="AVD139" s="36"/>
      <c r="AVE139" s="36"/>
      <c r="AVF139" s="36"/>
      <c r="AVG139" s="36"/>
      <c r="AVH139" s="36"/>
      <c r="AVI139" s="36"/>
      <c r="AVJ139" s="36"/>
      <c r="AVK139" s="36"/>
      <c r="AVL139" s="36"/>
      <c r="AVM139" s="36"/>
      <c r="AVN139" s="36"/>
      <c r="AVO139" s="36"/>
      <c r="AVP139" s="36"/>
      <c r="AVQ139" s="36"/>
      <c r="AVR139" s="36"/>
      <c r="AVS139" s="36"/>
      <c r="AVT139" s="36"/>
      <c r="AVU139" s="36"/>
      <c r="AVV139" s="36"/>
      <c r="AVW139" s="36"/>
      <c r="AVX139" s="36"/>
      <c r="AVY139" s="36"/>
      <c r="AVZ139" s="36"/>
      <c r="AWA139" s="36"/>
      <c r="AWB139" s="36"/>
      <c r="AWC139" s="36"/>
      <c r="AWD139" s="36"/>
      <c r="AWE139" s="36"/>
      <c r="AWF139" s="36"/>
      <c r="AWG139" s="36"/>
      <c r="AWH139" s="36"/>
      <c r="AWI139" s="36"/>
      <c r="AWJ139" s="36"/>
      <c r="AWK139" s="36"/>
      <c r="AWL139" s="36"/>
      <c r="AWM139" s="36"/>
      <c r="AWN139" s="36"/>
      <c r="AWO139" s="36"/>
      <c r="AWP139" s="36"/>
      <c r="AWQ139" s="36"/>
      <c r="AWR139" s="36"/>
      <c r="AWS139" s="36"/>
      <c r="AWT139" s="36"/>
      <c r="AWU139" s="36"/>
      <c r="AWV139" s="36"/>
      <c r="AWW139" s="36"/>
      <c r="AWX139" s="36"/>
      <c r="AWY139" s="36"/>
      <c r="AWZ139" s="36"/>
      <c r="AXA139" s="36"/>
      <c r="AXB139" s="36"/>
      <c r="AXC139" s="36"/>
      <c r="AXD139" s="36"/>
      <c r="AXE139" s="36"/>
      <c r="AXF139" s="36"/>
      <c r="AXG139" s="36"/>
      <c r="AXH139" s="36"/>
      <c r="AXI139" s="36"/>
      <c r="AXJ139" s="36"/>
      <c r="AXK139" s="36"/>
      <c r="AXL139" s="36"/>
      <c r="AXM139" s="36"/>
      <c r="AXN139" s="36"/>
      <c r="AXO139" s="36"/>
      <c r="AXP139" s="36"/>
      <c r="AXQ139" s="36"/>
      <c r="AXR139" s="36"/>
      <c r="AXS139" s="36"/>
      <c r="AXT139" s="36"/>
      <c r="AXU139" s="36"/>
      <c r="AXV139" s="36"/>
      <c r="AXW139" s="36"/>
      <c r="AXX139" s="36"/>
      <c r="AXY139" s="36"/>
      <c r="AXZ139" s="36"/>
      <c r="AYA139" s="36"/>
      <c r="AYB139" s="36"/>
      <c r="AYC139" s="36"/>
      <c r="AYD139" s="36"/>
      <c r="AYE139" s="36"/>
      <c r="AYF139" s="36"/>
      <c r="AYG139" s="36"/>
      <c r="AYH139" s="36"/>
      <c r="AYI139" s="36"/>
      <c r="AYJ139" s="36"/>
      <c r="AYK139" s="36"/>
      <c r="AYL139" s="36"/>
      <c r="AYM139" s="36"/>
      <c r="AYN139" s="36"/>
      <c r="AYO139" s="36"/>
      <c r="AYP139" s="36"/>
      <c r="AYQ139" s="36"/>
      <c r="AYR139" s="36"/>
      <c r="AYS139" s="36"/>
      <c r="AYT139" s="36"/>
      <c r="AYU139" s="36"/>
      <c r="AYV139" s="36"/>
      <c r="AYW139" s="36"/>
      <c r="AYX139" s="36"/>
      <c r="AYY139" s="36"/>
      <c r="AYZ139" s="36"/>
      <c r="AZA139" s="36"/>
      <c r="AZB139" s="36"/>
      <c r="AZC139" s="36"/>
      <c r="AZD139" s="36"/>
      <c r="AZE139" s="36"/>
      <c r="AZF139" s="36"/>
      <c r="AZG139" s="36"/>
      <c r="AZH139" s="36"/>
      <c r="AZI139" s="36"/>
      <c r="AZJ139" s="36"/>
      <c r="AZK139" s="36"/>
      <c r="AZL139" s="36"/>
      <c r="AZM139" s="36"/>
      <c r="AZN139" s="36"/>
      <c r="AZO139" s="36"/>
      <c r="AZP139" s="36"/>
      <c r="AZQ139" s="36"/>
      <c r="AZR139" s="36"/>
      <c r="AZS139" s="36"/>
      <c r="AZT139" s="36"/>
      <c r="AZU139" s="36"/>
      <c r="AZV139" s="36"/>
      <c r="AZW139" s="36"/>
      <c r="AZX139" s="36"/>
      <c r="AZY139" s="36"/>
      <c r="AZZ139" s="36"/>
      <c r="BAA139" s="36"/>
      <c r="BAB139" s="36"/>
      <c r="BAC139" s="36"/>
      <c r="BAD139" s="36"/>
      <c r="BAE139" s="36"/>
      <c r="BAF139" s="36"/>
      <c r="BAG139" s="36"/>
      <c r="BAH139" s="36"/>
      <c r="BAI139" s="36"/>
      <c r="BAJ139" s="36"/>
      <c r="BAK139" s="36"/>
      <c r="BAL139" s="36"/>
      <c r="BAM139" s="36"/>
      <c r="BAN139" s="36"/>
      <c r="BAO139" s="36"/>
      <c r="BAP139" s="36"/>
      <c r="BAQ139" s="36"/>
      <c r="BAR139" s="36"/>
      <c r="BAS139" s="36"/>
      <c r="BAT139" s="36"/>
      <c r="BAU139" s="36"/>
      <c r="BAV139" s="36"/>
      <c r="BAW139" s="36"/>
      <c r="BAX139" s="36"/>
      <c r="BAY139" s="36"/>
      <c r="BAZ139" s="36"/>
      <c r="BBA139" s="36"/>
      <c r="BBB139" s="36"/>
      <c r="BBC139" s="36"/>
      <c r="BBD139" s="36"/>
      <c r="BBE139" s="36"/>
      <c r="BBF139" s="36"/>
      <c r="BBG139" s="36"/>
      <c r="BBH139" s="36"/>
      <c r="BBI139" s="36"/>
      <c r="BBJ139" s="36"/>
      <c r="BBK139" s="36"/>
      <c r="BBL139" s="36"/>
      <c r="BBM139" s="36"/>
      <c r="BBN139" s="36"/>
      <c r="BBO139" s="36"/>
      <c r="BBP139" s="36"/>
      <c r="BBQ139" s="36"/>
      <c r="BBR139" s="36"/>
      <c r="BBS139" s="36"/>
      <c r="BBT139" s="36"/>
      <c r="BBU139" s="36"/>
      <c r="BBV139" s="36"/>
      <c r="BBW139" s="36"/>
      <c r="BBX139" s="36"/>
      <c r="BBY139" s="36"/>
      <c r="BBZ139" s="36"/>
      <c r="BCA139" s="36"/>
      <c r="BCB139" s="36"/>
      <c r="BCC139" s="36"/>
      <c r="BCD139" s="36"/>
      <c r="BCE139" s="36"/>
      <c r="BCF139" s="36"/>
      <c r="BCG139" s="36"/>
      <c r="BCH139" s="36"/>
      <c r="BCI139" s="36"/>
      <c r="BCJ139" s="36"/>
      <c r="BCK139" s="36"/>
      <c r="BCL139" s="36"/>
      <c r="BCM139" s="36"/>
      <c r="BCN139" s="36"/>
      <c r="BCO139" s="36"/>
      <c r="BCP139" s="36"/>
      <c r="BCQ139" s="36"/>
      <c r="BCR139" s="36"/>
      <c r="BCS139" s="36"/>
      <c r="BCT139" s="36"/>
      <c r="BCU139" s="36"/>
      <c r="BCV139" s="36"/>
      <c r="BCW139" s="36"/>
      <c r="BCX139" s="36"/>
      <c r="BCY139" s="36"/>
      <c r="BCZ139" s="36"/>
      <c r="BDA139" s="36"/>
      <c r="BDB139" s="36"/>
      <c r="BDC139" s="36"/>
      <c r="BDD139" s="36"/>
      <c r="BDE139" s="36"/>
      <c r="BDF139" s="36"/>
      <c r="BDG139" s="36"/>
      <c r="BDH139" s="36"/>
      <c r="BDI139" s="36"/>
      <c r="BDJ139" s="36"/>
      <c r="BDK139" s="36"/>
      <c r="BDL139" s="36"/>
      <c r="BDM139" s="36"/>
      <c r="BDN139" s="36"/>
      <c r="BDO139" s="36"/>
      <c r="BDP139" s="36"/>
      <c r="BDQ139" s="36"/>
      <c r="BDR139" s="36"/>
      <c r="BDS139" s="36"/>
      <c r="BDT139" s="36"/>
      <c r="BDU139" s="36"/>
      <c r="BDV139" s="36"/>
      <c r="BDW139" s="36"/>
      <c r="BDX139" s="36"/>
      <c r="BDY139" s="36"/>
      <c r="BDZ139" s="36"/>
      <c r="BEA139" s="36"/>
      <c r="BEB139" s="36"/>
      <c r="BEC139" s="36"/>
      <c r="BED139" s="36"/>
      <c r="BEE139" s="36"/>
      <c r="BEF139" s="36"/>
      <c r="BEG139" s="36"/>
      <c r="BEH139" s="36"/>
      <c r="BEI139" s="36"/>
      <c r="BEJ139" s="36"/>
      <c r="BEK139" s="36"/>
      <c r="BEL139" s="36"/>
      <c r="BEM139" s="36"/>
      <c r="BEN139" s="36"/>
      <c r="BEO139" s="36"/>
      <c r="BEP139" s="36"/>
      <c r="BEQ139" s="36"/>
      <c r="BER139" s="36"/>
      <c r="BES139" s="36"/>
      <c r="BET139" s="36"/>
      <c r="BEU139" s="36"/>
      <c r="BEV139" s="36"/>
      <c r="BEW139" s="36"/>
      <c r="BEX139" s="36"/>
      <c r="BEY139" s="36"/>
      <c r="BEZ139" s="36"/>
      <c r="BFA139" s="36"/>
      <c r="BFB139" s="36"/>
      <c r="BFC139" s="36"/>
      <c r="BFD139" s="36"/>
      <c r="BFE139" s="36"/>
      <c r="BFF139" s="36"/>
      <c r="BFG139" s="36"/>
      <c r="BFH139" s="36"/>
      <c r="BFI139" s="36"/>
      <c r="BFJ139" s="36"/>
      <c r="BFK139" s="36"/>
      <c r="BFL139" s="36"/>
      <c r="BFM139" s="36"/>
      <c r="BFN139" s="36"/>
      <c r="BFO139" s="36"/>
      <c r="BFP139" s="36"/>
      <c r="BFQ139" s="36"/>
      <c r="BFR139" s="36"/>
      <c r="BFS139" s="36"/>
      <c r="BFT139" s="36"/>
      <c r="BFU139" s="36"/>
      <c r="BFV139" s="36"/>
      <c r="BFW139" s="36"/>
      <c r="BFX139" s="36"/>
      <c r="BFY139" s="36"/>
      <c r="BFZ139" s="36"/>
      <c r="BGA139" s="36"/>
      <c r="BGB139" s="36"/>
      <c r="BGC139" s="36"/>
      <c r="BGD139" s="36"/>
      <c r="BGE139" s="36"/>
      <c r="BGF139" s="36"/>
      <c r="BGG139" s="36"/>
      <c r="BGH139" s="36"/>
      <c r="BGI139" s="36"/>
      <c r="BGJ139" s="36"/>
      <c r="BGK139" s="36"/>
      <c r="BGL139" s="36"/>
      <c r="BGM139" s="36"/>
      <c r="BGN139" s="36"/>
      <c r="BGO139" s="36"/>
      <c r="BGP139" s="36"/>
      <c r="BGQ139" s="36"/>
      <c r="BGR139" s="36"/>
      <c r="BGS139" s="36"/>
      <c r="BGT139" s="36"/>
      <c r="BGU139" s="36"/>
      <c r="BGV139" s="36"/>
      <c r="BGW139" s="36"/>
      <c r="BGX139" s="36"/>
      <c r="BGY139" s="36"/>
      <c r="BGZ139" s="36"/>
      <c r="BHA139" s="36"/>
      <c r="BHB139" s="36"/>
      <c r="BHC139" s="36"/>
      <c r="BHD139" s="36"/>
      <c r="BHE139" s="36"/>
      <c r="BHF139" s="36"/>
      <c r="BHG139" s="36"/>
      <c r="BHH139" s="36"/>
      <c r="BHI139" s="36"/>
      <c r="BHJ139" s="36"/>
      <c r="BHK139" s="36"/>
      <c r="BHL139" s="36"/>
      <c r="BHM139" s="36"/>
      <c r="BHN139" s="36"/>
      <c r="BHO139" s="36"/>
      <c r="BHP139" s="36"/>
      <c r="BHQ139" s="36"/>
      <c r="BHR139" s="36"/>
      <c r="BHS139" s="36"/>
      <c r="BHT139" s="36"/>
      <c r="BHU139" s="36"/>
      <c r="BHV139" s="36"/>
      <c r="BHW139" s="36"/>
      <c r="BHX139" s="36"/>
      <c r="BHY139" s="36"/>
      <c r="BHZ139" s="36"/>
      <c r="BIA139" s="36"/>
      <c r="BIB139" s="36"/>
      <c r="BIC139" s="36"/>
      <c r="BID139" s="36"/>
      <c r="BIE139" s="36"/>
      <c r="BIF139" s="36"/>
      <c r="BIG139" s="36"/>
      <c r="BIH139" s="36"/>
      <c r="BII139" s="36"/>
      <c r="BIJ139" s="36"/>
      <c r="BIK139" s="36"/>
      <c r="BIL139" s="36"/>
      <c r="BIM139" s="36"/>
      <c r="BIN139" s="36"/>
      <c r="BIO139" s="36"/>
      <c r="BIP139" s="36"/>
      <c r="BIQ139" s="36"/>
      <c r="BIR139" s="36"/>
      <c r="BIS139" s="36"/>
      <c r="BIT139" s="36"/>
      <c r="BIU139" s="36"/>
      <c r="BIV139" s="36"/>
      <c r="BIW139" s="36"/>
      <c r="BIX139" s="36"/>
      <c r="BIY139" s="36"/>
      <c r="BIZ139" s="36"/>
      <c r="BJA139" s="36"/>
      <c r="BJB139" s="36"/>
      <c r="BJC139" s="36"/>
      <c r="BJD139" s="36"/>
      <c r="BJE139" s="36"/>
      <c r="BJF139" s="36"/>
      <c r="BJG139" s="36"/>
      <c r="BJH139" s="36"/>
      <c r="BJI139" s="36"/>
      <c r="BJJ139" s="36"/>
      <c r="BJK139" s="36"/>
      <c r="BJL139" s="36"/>
      <c r="BJM139" s="36"/>
      <c r="BJN139" s="36"/>
      <c r="BJO139" s="36"/>
      <c r="BJP139" s="36"/>
      <c r="BJQ139" s="36"/>
      <c r="BJR139" s="36"/>
      <c r="BJS139" s="36"/>
      <c r="BJT139" s="36"/>
      <c r="BJU139" s="36"/>
      <c r="BJV139" s="36"/>
      <c r="BJW139" s="36"/>
      <c r="BJX139" s="36"/>
      <c r="BJY139" s="36"/>
      <c r="BJZ139" s="36"/>
      <c r="BKA139" s="36"/>
      <c r="BKB139" s="36"/>
      <c r="BKC139" s="36"/>
      <c r="BKD139" s="36"/>
      <c r="BKE139" s="36"/>
      <c r="BKF139" s="36"/>
      <c r="BKG139" s="36"/>
      <c r="BKH139" s="36"/>
      <c r="BKI139" s="36"/>
      <c r="BKJ139" s="36"/>
      <c r="BKK139" s="36"/>
      <c r="BKL139" s="36"/>
      <c r="BKM139" s="36"/>
      <c r="BKN139" s="36"/>
      <c r="BKO139" s="36"/>
      <c r="BKP139" s="36"/>
      <c r="BKQ139" s="36"/>
      <c r="BKR139" s="36"/>
      <c r="BKS139" s="36"/>
      <c r="BKT139" s="36"/>
      <c r="BKU139" s="36"/>
      <c r="BKV139" s="36"/>
      <c r="BKW139" s="36"/>
      <c r="BKX139" s="36"/>
      <c r="BKY139" s="36"/>
      <c r="BKZ139" s="36"/>
      <c r="BLA139" s="36"/>
      <c r="BLB139" s="36"/>
      <c r="BLC139" s="36"/>
      <c r="BLD139" s="36"/>
      <c r="BLE139" s="36"/>
      <c r="BLF139" s="36"/>
      <c r="BLG139" s="36"/>
      <c r="BLH139" s="36"/>
      <c r="BLI139" s="36"/>
      <c r="BLJ139" s="36"/>
      <c r="BLK139" s="36"/>
      <c r="BLL139" s="36"/>
      <c r="BLM139" s="36"/>
      <c r="BLN139" s="36"/>
      <c r="BLO139" s="36"/>
      <c r="BLP139" s="36"/>
      <c r="BLQ139" s="36"/>
      <c r="BLR139" s="36"/>
      <c r="BLS139" s="36"/>
      <c r="BLT139" s="36"/>
      <c r="BLU139" s="36"/>
      <c r="BLV139" s="36"/>
      <c r="BLW139" s="36"/>
      <c r="BLX139" s="36"/>
      <c r="BLY139" s="36"/>
      <c r="BLZ139" s="36"/>
      <c r="BMA139" s="36"/>
      <c r="BMB139" s="36"/>
      <c r="BMC139" s="36"/>
      <c r="BMD139" s="36"/>
      <c r="BME139" s="36"/>
      <c r="BMF139" s="36"/>
      <c r="BMG139" s="36"/>
      <c r="BMH139" s="36"/>
      <c r="BMI139" s="36"/>
      <c r="BMJ139" s="36"/>
      <c r="BMK139" s="36"/>
      <c r="BML139" s="36"/>
      <c r="BMM139" s="36"/>
      <c r="BMN139" s="36"/>
      <c r="BMO139" s="36"/>
      <c r="BMP139" s="36"/>
      <c r="BMQ139" s="36"/>
      <c r="BMR139" s="36"/>
      <c r="BMS139" s="36"/>
      <c r="BMT139" s="36"/>
      <c r="BMU139" s="36"/>
      <c r="BMV139" s="36"/>
      <c r="BMW139" s="36"/>
      <c r="BMX139" s="36"/>
      <c r="BMY139" s="36"/>
      <c r="BMZ139" s="36"/>
      <c r="BNA139" s="36"/>
      <c r="BNB139" s="36"/>
      <c r="BNC139" s="36"/>
      <c r="BND139" s="36"/>
      <c r="BNE139" s="36"/>
      <c r="BNF139" s="36"/>
      <c r="BNG139" s="36"/>
      <c r="BNH139" s="36"/>
      <c r="BNI139" s="36"/>
      <c r="BNJ139" s="36"/>
      <c r="BNK139" s="36"/>
      <c r="BNL139" s="36"/>
      <c r="BNM139" s="36"/>
      <c r="BNN139" s="36"/>
      <c r="BNO139" s="36"/>
      <c r="BNP139" s="36"/>
      <c r="BNQ139" s="36"/>
      <c r="BNR139" s="36"/>
      <c r="BNS139" s="36"/>
      <c r="BNT139" s="36"/>
      <c r="BNU139" s="36"/>
      <c r="BNV139" s="36"/>
      <c r="BNW139" s="36"/>
      <c r="BNX139" s="36"/>
      <c r="BNY139" s="36"/>
      <c r="BNZ139" s="36"/>
      <c r="BOA139" s="36"/>
      <c r="BOB139" s="36"/>
      <c r="BOC139" s="36"/>
      <c r="BOD139" s="36"/>
      <c r="BOE139" s="36"/>
      <c r="BOF139" s="36"/>
      <c r="BOG139" s="36"/>
      <c r="BOH139" s="36"/>
      <c r="BOI139" s="36"/>
      <c r="BOJ139" s="36"/>
      <c r="BOK139" s="36"/>
      <c r="BOL139" s="36"/>
      <c r="BOM139" s="36"/>
      <c r="BON139" s="36"/>
      <c r="BOO139" s="36"/>
      <c r="BOP139" s="36"/>
      <c r="BOQ139" s="36"/>
      <c r="BOR139" s="36"/>
      <c r="BOS139" s="36"/>
      <c r="BOT139" s="36"/>
      <c r="BOU139" s="36"/>
      <c r="BOV139" s="36"/>
      <c r="BOW139" s="36"/>
      <c r="BOX139" s="36"/>
      <c r="BOY139" s="36"/>
      <c r="BOZ139" s="36"/>
      <c r="BPA139" s="36"/>
      <c r="BPB139" s="36"/>
      <c r="BPC139" s="36"/>
      <c r="BPD139" s="36"/>
      <c r="BPE139" s="36"/>
      <c r="BPF139" s="36"/>
      <c r="BPG139" s="36"/>
      <c r="BPH139" s="36"/>
      <c r="BPI139" s="36"/>
      <c r="BPJ139" s="36"/>
      <c r="BPK139" s="36"/>
      <c r="BPL139" s="36"/>
      <c r="BPM139" s="36"/>
      <c r="BPN139" s="36"/>
      <c r="BPO139" s="36"/>
      <c r="BPP139" s="36"/>
      <c r="BPQ139" s="36"/>
      <c r="BPR139" s="36"/>
      <c r="BPS139" s="36"/>
      <c r="BPT139" s="36"/>
      <c r="BPU139" s="36"/>
      <c r="BPV139" s="36"/>
      <c r="BPW139" s="36"/>
      <c r="BPX139" s="36"/>
      <c r="BPY139" s="36"/>
      <c r="BPZ139" s="36"/>
      <c r="BQA139" s="36"/>
      <c r="BQB139" s="36"/>
      <c r="BQC139" s="36"/>
      <c r="BQD139" s="36"/>
      <c r="BQE139" s="36"/>
      <c r="BQF139" s="36"/>
      <c r="BQG139" s="36"/>
      <c r="BQH139" s="36"/>
      <c r="BQI139" s="36"/>
      <c r="BQJ139" s="36"/>
      <c r="BQK139" s="36"/>
      <c r="BQL139" s="36"/>
      <c r="BQM139" s="36"/>
      <c r="BQN139" s="36"/>
      <c r="BQO139" s="36"/>
      <c r="BQP139" s="36"/>
      <c r="BQQ139" s="36"/>
      <c r="BQR139" s="36"/>
      <c r="BQS139" s="36"/>
      <c r="BQT139" s="36"/>
      <c r="BQU139" s="36"/>
      <c r="BQV139" s="36"/>
      <c r="BQW139" s="36"/>
      <c r="BQX139" s="36"/>
      <c r="BQY139" s="36"/>
      <c r="BQZ139" s="36"/>
      <c r="BRA139" s="36"/>
      <c r="BRB139" s="36"/>
      <c r="BRC139" s="36"/>
      <c r="BRD139" s="36"/>
      <c r="BRE139" s="36"/>
      <c r="BRF139" s="36"/>
      <c r="BRG139" s="36"/>
      <c r="BRH139" s="36"/>
      <c r="BRI139" s="36"/>
      <c r="BRJ139" s="36"/>
      <c r="BRK139" s="36"/>
      <c r="BRL139" s="36"/>
      <c r="BRM139" s="36"/>
      <c r="BRN139" s="36"/>
      <c r="BRO139" s="36"/>
      <c r="BRP139" s="36"/>
      <c r="BRQ139" s="36"/>
      <c r="BRR139" s="36"/>
      <c r="BRS139" s="36"/>
      <c r="BRT139" s="36"/>
      <c r="BRU139" s="36"/>
      <c r="BRV139" s="36"/>
      <c r="BRW139" s="36"/>
      <c r="BRX139" s="36"/>
      <c r="BRY139" s="36"/>
      <c r="BRZ139" s="36"/>
      <c r="BSA139" s="36"/>
      <c r="BSB139" s="36"/>
      <c r="BSC139" s="36"/>
      <c r="BSD139" s="36"/>
      <c r="BSE139" s="36"/>
      <c r="BSF139" s="36"/>
      <c r="BSG139" s="36"/>
      <c r="BSH139" s="36"/>
      <c r="BSI139" s="36"/>
      <c r="BSJ139" s="36"/>
      <c r="BSK139" s="36"/>
      <c r="BSL139" s="36"/>
      <c r="BSM139" s="36"/>
      <c r="BSN139" s="36"/>
      <c r="BSO139" s="36"/>
      <c r="BSP139" s="36"/>
      <c r="BSQ139" s="36"/>
      <c r="BSR139" s="36"/>
      <c r="BSS139" s="36"/>
      <c r="BST139" s="36"/>
      <c r="BSU139" s="36"/>
      <c r="BSV139" s="36"/>
      <c r="BSW139" s="36"/>
      <c r="BSX139" s="36"/>
      <c r="BSY139" s="36"/>
      <c r="BSZ139" s="36"/>
      <c r="BTA139" s="36"/>
      <c r="BTB139" s="36"/>
      <c r="BTC139" s="36"/>
      <c r="BTD139" s="36"/>
      <c r="BTE139" s="36"/>
      <c r="BTF139" s="36"/>
      <c r="BTG139" s="36"/>
      <c r="BTH139" s="36"/>
      <c r="BTI139" s="36"/>
      <c r="BTJ139" s="36"/>
      <c r="BTK139" s="36"/>
      <c r="BTL139" s="36"/>
      <c r="BTM139" s="36"/>
      <c r="BTN139" s="36"/>
      <c r="BTO139" s="36"/>
      <c r="BTP139" s="36"/>
      <c r="BTQ139" s="36"/>
      <c r="BTR139" s="36"/>
      <c r="BTS139" s="36"/>
      <c r="BTT139" s="36"/>
      <c r="BTU139" s="36"/>
      <c r="BTV139" s="36"/>
      <c r="BTW139" s="36"/>
      <c r="BTX139" s="36"/>
      <c r="BTY139" s="36"/>
      <c r="BTZ139" s="36"/>
      <c r="BUA139" s="36"/>
      <c r="BUB139" s="36"/>
      <c r="BUC139" s="36"/>
      <c r="BUD139" s="36"/>
      <c r="BUE139" s="36"/>
      <c r="BUF139" s="36"/>
      <c r="BUG139" s="36"/>
      <c r="BUH139" s="36"/>
      <c r="BUI139" s="36"/>
      <c r="BUJ139" s="36"/>
      <c r="BUK139" s="36"/>
      <c r="BUL139" s="36"/>
      <c r="BUM139" s="36"/>
      <c r="BUN139" s="36"/>
      <c r="BUO139" s="36"/>
      <c r="BUP139" s="36"/>
      <c r="BUQ139" s="36"/>
      <c r="BUR139" s="36"/>
      <c r="BUS139" s="36"/>
      <c r="BUT139" s="36"/>
      <c r="BUU139" s="36"/>
      <c r="BUV139" s="36"/>
      <c r="BUW139" s="36"/>
      <c r="BUX139" s="36"/>
      <c r="BUY139" s="36"/>
      <c r="BUZ139" s="36"/>
      <c r="BVA139" s="36"/>
      <c r="BVB139" s="36"/>
      <c r="BVC139" s="36"/>
      <c r="BVD139" s="36"/>
      <c r="BVE139" s="36"/>
      <c r="BVF139" s="36"/>
      <c r="BVG139" s="36"/>
      <c r="BVH139" s="36"/>
      <c r="BVI139" s="36"/>
      <c r="BVJ139" s="36"/>
      <c r="BVK139" s="36"/>
      <c r="BVL139" s="36"/>
      <c r="BVM139" s="36"/>
      <c r="BVN139" s="36"/>
      <c r="BVO139" s="36"/>
      <c r="BVP139" s="36"/>
      <c r="BVQ139" s="36"/>
      <c r="BVR139" s="36"/>
      <c r="BVS139" s="36"/>
      <c r="BVT139" s="36"/>
      <c r="BVU139" s="36"/>
      <c r="BVV139" s="36"/>
      <c r="BVW139" s="36"/>
      <c r="BVX139" s="36"/>
      <c r="BVY139" s="36"/>
      <c r="BVZ139" s="36"/>
      <c r="BWA139" s="36"/>
      <c r="BWB139" s="36"/>
      <c r="BWC139" s="36"/>
      <c r="BWD139" s="36"/>
      <c r="BWE139" s="36"/>
      <c r="BWF139" s="36"/>
      <c r="BWG139" s="36"/>
      <c r="BWH139" s="36"/>
      <c r="BWI139" s="36"/>
      <c r="BWJ139" s="36"/>
      <c r="BWK139" s="36"/>
      <c r="BWL139" s="36"/>
      <c r="BWM139" s="36"/>
      <c r="BWN139" s="36"/>
      <c r="BWO139" s="36"/>
      <c r="BWP139" s="36"/>
      <c r="BWQ139" s="36"/>
      <c r="BWR139" s="36"/>
      <c r="BWS139" s="36"/>
      <c r="BWT139" s="36"/>
      <c r="BWU139" s="36"/>
      <c r="BWV139" s="36"/>
      <c r="BWW139" s="36"/>
      <c r="BWX139" s="36"/>
      <c r="BWY139" s="36"/>
      <c r="BWZ139" s="36"/>
      <c r="BXA139" s="36"/>
      <c r="BXB139" s="36"/>
      <c r="BXC139" s="36"/>
      <c r="BXD139" s="36"/>
      <c r="BXE139" s="36"/>
      <c r="BXF139" s="36"/>
      <c r="BXG139" s="36"/>
      <c r="BXH139" s="36"/>
      <c r="BXI139" s="36"/>
      <c r="BXJ139" s="36"/>
      <c r="BXK139" s="36"/>
      <c r="BXL139" s="36"/>
      <c r="BXM139" s="36"/>
      <c r="BXN139" s="36"/>
      <c r="BXO139" s="36"/>
      <c r="BXP139" s="36"/>
      <c r="BXQ139" s="36"/>
      <c r="BXR139" s="36"/>
      <c r="BXS139" s="36"/>
      <c r="BXT139" s="36"/>
      <c r="BXU139" s="36"/>
      <c r="BXV139" s="36"/>
      <c r="BXW139" s="36"/>
      <c r="BXX139" s="36"/>
      <c r="BXY139" s="36"/>
      <c r="BXZ139" s="36"/>
      <c r="BYA139" s="36"/>
      <c r="BYB139" s="36"/>
      <c r="BYC139" s="36"/>
      <c r="BYD139" s="36"/>
      <c r="BYE139" s="36"/>
      <c r="BYF139" s="36"/>
      <c r="BYG139" s="36"/>
      <c r="BYH139" s="36"/>
      <c r="BYI139" s="36"/>
      <c r="BYJ139" s="36"/>
      <c r="BYK139" s="36"/>
      <c r="BYL139" s="36"/>
      <c r="BYM139" s="36"/>
      <c r="BYN139" s="36"/>
      <c r="BYO139" s="36"/>
      <c r="BYP139" s="36"/>
      <c r="BYQ139" s="36"/>
      <c r="BYR139" s="36"/>
      <c r="BYS139" s="36"/>
      <c r="BYT139" s="36"/>
      <c r="BYU139" s="36"/>
      <c r="BYV139" s="36"/>
      <c r="BYW139" s="36"/>
      <c r="BYX139" s="36"/>
      <c r="BYY139" s="36"/>
      <c r="BYZ139" s="36"/>
      <c r="BZA139" s="36"/>
      <c r="BZB139" s="36"/>
      <c r="BZC139" s="36"/>
      <c r="BZD139" s="36"/>
      <c r="BZE139" s="36"/>
      <c r="BZF139" s="36"/>
      <c r="BZG139" s="36"/>
      <c r="BZH139" s="36"/>
      <c r="BZI139" s="36"/>
      <c r="BZJ139" s="36"/>
      <c r="BZK139" s="36"/>
      <c r="BZL139" s="36"/>
      <c r="BZM139" s="36"/>
      <c r="BZN139" s="36"/>
      <c r="BZO139" s="36"/>
      <c r="BZP139" s="36"/>
      <c r="BZQ139" s="36"/>
      <c r="BZR139" s="36"/>
      <c r="BZS139" s="36"/>
      <c r="BZT139" s="36"/>
      <c r="BZU139" s="36"/>
      <c r="BZV139" s="36"/>
      <c r="BZW139" s="36"/>
      <c r="BZX139" s="36"/>
      <c r="BZY139" s="36"/>
      <c r="BZZ139" s="36"/>
      <c r="CAA139" s="36"/>
      <c r="CAB139" s="36"/>
      <c r="CAC139" s="36"/>
      <c r="CAD139" s="36"/>
      <c r="CAE139" s="36"/>
      <c r="CAF139" s="36"/>
      <c r="CAG139" s="36"/>
      <c r="CAH139" s="36"/>
      <c r="CAI139" s="36"/>
      <c r="CAJ139" s="36"/>
      <c r="CAK139" s="36"/>
      <c r="CAL139" s="36"/>
      <c r="CAM139" s="36"/>
      <c r="CAN139" s="36"/>
      <c r="CAO139" s="36"/>
      <c r="CAP139" s="36"/>
      <c r="CAQ139" s="36"/>
      <c r="CAR139" s="36"/>
      <c r="CAS139" s="36"/>
      <c r="CAT139" s="36"/>
      <c r="CAU139" s="36"/>
      <c r="CAV139" s="36"/>
      <c r="CAW139" s="36"/>
      <c r="CAX139" s="36"/>
      <c r="CAY139" s="36"/>
      <c r="CAZ139" s="36"/>
      <c r="CBA139" s="36"/>
      <c r="CBB139" s="36"/>
      <c r="CBC139" s="36"/>
      <c r="CBD139" s="36"/>
      <c r="CBE139" s="36"/>
      <c r="CBF139" s="36"/>
      <c r="CBG139" s="36"/>
      <c r="CBH139" s="36"/>
      <c r="CBI139" s="36"/>
      <c r="CBJ139" s="36"/>
      <c r="CBK139" s="36"/>
      <c r="CBL139" s="36"/>
      <c r="CBM139" s="36"/>
      <c r="CBN139" s="36"/>
      <c r="CBO139" s="36"/>
      <c r="CBP139" s="36"/>
      <c r="CBQ139" s="36"/>
      <c r="CBR139" s="36"/>
      <c r="CBS139" s="36"/>
      <c r="CBT139" s="36"/>
      <c r="CBU139" s="36"/>
      <c r="CBV139" s="36"/>
      <c r="CBW139" s="36"/>
      <c r="CBX139" s="36"/>
      <c r="CBY139" s="36"/>
      <c r="CBZ139" s="36"/>
      <c r="CCA139" s="36"/>
      <c r="CCB139" s="36"/>
      <c r="CCC139" s="36"/>
      <c r="CCD139" s="36"/>
      <c r="CCE139" s="36"/>
      <c r="CCF139" s="36"/>
      <c r="CCG139" s="36"/>
      <c r="CCH139" s="36"/>
      <c r="CCI139" s="36"/>
      <c r="CCJ139" s="36"/>
      <c r="CCK139" s="36"/>
      <c r="CCL139" s="36"/>
      <c r="CCM139" s="36"/>
      <c r="CCN139" s="36"/>
      <c r="CCO139" s="36"/>
      <c r="CCP139" s="36"/>
      <c r="CCQ139" s="36"/>
      <c r="CCR139" s="36"/>
      <c r="CCS139" s="36"/>
      <c r="CCT139" s="36"/>
      <c r="CCU139" s="36"/>
      <c r="CCV139" s="36"/>
      <c r="CCW139" s="36"/>
      <c r="CCX139" s="36"/>
      <c r="CCY139" s="36"/>
      <c r="CCZ139" s="36"/>
      <c r="CDA139" s="36"/>
      <c r="CDB139" s="36"/>
      <c r="CDC139" s="36"/>
      <c r="CDD139" s="36"/>
      <c r="CDE139" s="36"/>
      <c r="CDF139" s="36"/>
      <c r="CDG139" s="36"/>
      <c r="CDH139" s="36"/>
      <c r="CDI139" s="36"/>
      <c r="CDJ139" s="36"/>
      <c r="CDK139" s="36"/>
      <c r="CDL139" s="36"/>
      <c r="CDM139" s="36"/>
      <c r="CDN139" s="36"/>
      <c r="CDO139" s="36"/>
      <c r="CDP139" s="36"/>
      <c r="CDQ139" s="36"/>
      <c r="CDR139" s="36"/>
      <c r="CDS139" s="36"/>
      <c r="CDT139" s="36"/>
      <c r="CDU139" s="36"/>
      <c r="CDV139" s="36"/>
      <c r="CDW139" s="36"/>
      <c r="CDX139" s="36"/>
      <c r="CDY139" s="36"/>
      <c r="CDZ139" s="36"/>
      <c r="CEA139" s="36"/>
      <c r="CEB139" s="36"/>
      <c r="CEC139" s="36"/>
      <c r="CED139" s="36"/>
      <c r="CEE139" s="36"/>
      <c r="CEF139" s="36"/>
      <c r="CEG139" s="36"/>
      <c r="CEH139" s="36"/>
      <c r="CEI139" s="36"/>
      <c r="CEJ139" s="36"/>
      <c r="CEK139" s="36"/>
      <c r="CEL139" s="36"/>
      <c r="CEM139" s="36"/>
      <c r="CEN139" s="36"/>
      <c r="CEO139" s="36"/>
      <c r="CEP139" s="36"/>
      <c r="CEQ139" s="36"/>
      <c r="CER139" s="36"/>
      <c r="CES139" s="36"/>
      <c r="CET139" s="36"/>
      <c r="CEU139" s="36"/>
      <c r="CEV139" s="36"/>
      <c r="CEW139" s="36"/>
      <c r="CEX139" s="36"/>
      <c r="CEY139" s="36"/>
      <c r="CEZ139" s="36"/>
      <c r="CFA139" s="36"/>
      <c r="CFB139" s="36"/>
      <c r="CFC139" s="36"/>
      <c r="CFD139" s="36"/>
      <c r="CFE139" s="36"/>
      <c r="CFF139" s="36"/>
      <c r="CFG139" s="36"/>
      <c r="CFH139" s="36"/>
      <c r="CFI139" s="36"/>
      <c r="CFJ139" s="36"/>
      <c r="CFK139" s="36"/>
      <c r="CFL139" s="36"/>
      <c r="CFM139" s="36"/>
      <c r="CFN139" s="36"/>
      <c r="CFO139" s="36"/>
      <c r="CFP139" s="36"/>
      <c r="CFQ139" s="36"/>
      <c r="CFR139" s="36"/>
      <c r="CFS139" s="36"/>
      <c r="CFT139" s="36"/>
      <c r="CFU139" s="36"/>
      <c r="CFV139" s="36"/>
      <c r="CFW139" s="36"/>
      <c r="CFX139" s="36"/>
      <c r="CFY139" s="36"/>
      <c r="CFZ139" s="36"/>
      <c r="CGA139" s="36"/>
      <c r="CGB139" s="36"/>
      <c r="CGC139" s="36"/>
      <c r="CGD139" s="36"/>
      <c r="CGE139" s="36"/>
      <c r="CGF139" s="36"/>
      <c r="CGG139" s="36"/>
      <c r="CGH139" s="36"/>
      <c r="CGI139" s="36"/>
      <c r="CGJ139" s="36"/>
      <c r="CGK139" s="36"/>
      <c r="CGL139" s="36"/>
      <c r="CGM139" s="36"/>
      <c r="CGN139" s="36"/>
      <c r="CGO139" s="36"/>
      <c r="CGP139" s="36"/>
      <c r="CGQ139" s="36"/>
      <c r="CGR139" s="36"/>
      <c r="CGS139" s="36"/>
      <c r="CGT139" s="36"/>
      <c r="CGU139" s="36"/>
      <c r="CGV139" s="36"/>
      <c r="CGW139" s="36"/>
      <c r="CGX139" s="36"/>
      <c r="CGY139" s="36"/>
      <c r="CGZ139" s="36"/>
      <c r="CHA139" s="36"/>
      <c r="CHB139" s="36"/>
      <c r="CHC139" s="36"/>
      <c r="CHD139" s="36"/>
      <c r="CHE139" s="36"/>
      <c r="CHF139" s="36"/>
      <c r="CHG139" s="36"/>
      <c r="CHH139" s="36"/>
      <c r="CHI139" s="36"/>
      <c r="CHJ139" s="36"/>
      <c r="CHK139" s="36"/>
      <c r="CHL139" s="36"/>
      <c r="CHM139" s="36"/>
      <c r="CHN139" s="36"/>
      <c r="CHO139" s="36"/>
      <c r="CHP139" s="36"/>
      <c r="CHQ139" s="36"/>
      <c r="CHR139" s="36"/>
      <c r="CHS139" s="36"/>
      <c r="CHT139" s="36"/>
      <c r="CHU139" s="36"/>
      <c r="CHV139" s="36"/>
      <c r="CHW139" s="36"/>
      <c r="CHX139" s="36"/>
      <c r="CHY139" s="36"/>
      <c r="CHZ139" s="36"/>
      <c r="CIA139" s="36"/>
      <c r="CIB139" s="36"/>
      <c r="CIC139" s="36"/>
      <c r="CID139" s="36"/>
      <c r="CIE139" s="36"/>
      <c r="CIF139" s="36"/>
      <c r="CIG139" s="36"/>
      <c r="CIH139" s="36"/>
      <c r="CII139" s="36"/>
      <c r="CIJ139" s="36"/>
      <c r="CIK139" s="36"/>
      <c r="CIL139" s="36"/>
      <c r="CIM139" s="36"/>
      <c r="CIN139" s="36"/>
      <c r="CIO139" s="36"/>
      <c r="CIP139" s="36"/>
      <c r="CIQ139" s="36"/>
      <c r="CIR139" s="36"/>
      <c r="CIS139" s="36"/>
      <c r="CIT139" s="36"/>
      <c r="CIU139" s="36"/>
      <c r="CIV139" s="36"/>
      <c r="CIW139" s="36"/>
      <c r="CIX139" s="36"/>
      <c r="CIY139" s="36"/>
      <c r="CIZ139" s="36"/>
      <c r="CJA139" s="36"/>
      <c r="CJB139" s="36"/>
      <c r="CJC139" s="36"/>
      <c r="CJD139" s="36"/>
      <c r="CJE139" s="36"/>
      <c r="CJF139" s="36"/>
      <c r="CJG139" s="36"/>
      <c r="CJH139" s="36"/>
      <c r="CJI139" s="36"/>
      <c r="CJJ139" s="36"/>
      <c r="CJK139" s="36"/>
      <c r="CJL139" s="36"/>
      <c r="CJM139" s="36"/>
      <c r="CJN139" s="36"/>
      <c r="CJO139" s="36"/>
      <c r="CJP139" s="36"/>
      <c r="CJQ139" s="36"/>
      <c r="CJR139" s="36"/>
      <c r="CJS139" s="36"/>
      <c r="CJT139" s="36"/>
      <c r="CJU139" s="36"/>
      <c r="CJV139" s="36"/>
      <c r="CJW139" s="36"/>
      <c r="CJX139" s="36"/>
      <c r="CJY139" s="36"/>
      <c r="CJZ139" s="36"/>
      <c r="CKA139" s="36"/>
      <c r="CKB139" s="36"/>
      <c r="CKC139" s="36"/>
      <c r="CKD139" s="36"/>
      <c r="CKE139" s="36"/>
      <c r="CKF139" s="36"/>
      <c r="CKG139" s="36"/>
      <c r="CKH139" s="36"/>
      <c r="CKI139" s="36"/>
      <c r="CKJ139" s="36"/>
      <c r="CKK139" s="36"/>
      <c r="CKL139" s="36"/>
      <c r="CKM139" s="36"/>
      <c r="CKN139" s="36"/>
      <c r="CKO139" s="36"/>
      <c r="CKP139" s="36"/>
      <c r="CKQ139" s="36"/>
      <c r="CKR139" s="36"/>
      <c r="CKS139" s="36"/>
      <c r="CKT139" s="36"/>
      <c r="CKU139" s="36"/>
      <c r="CKV139" s="36"/>
      <c r="CKW139" s="36"/>
      <c r="CKX139" s="36"/>
      <c r="CKY139" s="36"/>
      <c r="CKZ139" s="36"/>
      <c r="CLA139" s="36"/>
      <c r="CLB139" s="36"/>
      <c r="CLC139" s="36"/>
      <c r="CLD139" s="36"/>
      <c r="CLE139" s="36"/>
      <c r="CLF139" s="36"/>
      <c r="CLG139" s="36"/>
      <c r="CLH139" s="36"/>
      <c r="CLI139" s="36"/>
      <c r="CLJ139" s="36"/>
      <c r="CLK139" s="36"/>
      <c r="CLL139" s="36"/>
      <c r="CLM139" s="36"/>
      <c r="CLN139" s="36"/>
      <c r="CLO139" s="36"/>
      <c r="CLP139" s="36"/>
      <c r="CLQ139" s="36"/>
      <c r="CLR139" s="36"/>
      <c r="CLS139" s="36"/>
      <c r="CLT139" s="36"/>
      <c r="CLU139" s="36"/>
      <c r="CLV139" s="36"/>
      <c r="CLW139" s="36"/>
      <c r="CLX139" s="36"/>
      <c r="CLY139" s="36"/>
      <c r="CLZ139" s="36"/>
      <c r="CMA139" s="36"/>
      <c r="CMB139" s="36"/>
      <c r="CMC139" s="36"/>
      <c r="CMD139" s="36"/>
      <c r="CME139" s="36"/>
      <c r="CMF139" s="36"/>
      <c r="CMG139" s="36"/>
      <c r="CMH139" s="36"/>
      <c r="CMI139" s="36"/>
      <c r="CMJ139" s="36"/>
      <c r="CMK139" s="36"/>
      <c r="CML139" s="36"/>
      <c r="CMM139" s="36"/>
      <c r="CMN139" s="36"/>
      <c r="CMO139" s="36"/>
      <c r="CMP139" s="36"/>
      <c r="CMQ139" s="36"/>
      <c r="CMR139" s="36"/>
      <c r="CMS139" s="36"/>
      <c r="CMT139" s="36"/>
      <c r="CMU139" s="36"/>
      <c r="CMV139" s="36"/>
      <c r="CMW139" s="36"/>
      <c r="CMX139" s="36"/>
      <c r="CMY139" s="36"/>
      <c r="CMZ139" s="36"/>
      <c r="CNA139" s="36"/>
      <c r="CNB139" s="36"/>
      <c r="CNC139" s="36"/>
      <c r="CND139" s="36"/>
      <c r="CNE139" s="36"/>
      <c r="CNF139" s="36"/>
      <c r="CNG139" s="36"/>
      <c r="CNH139" s="36"/>
      <c r="CNI139" s="36"/>
      <c r="CNJ139" s="36"/>
      <c r="CNK139" s="36"/>
      <c r="CNL139" s="36"/>
      <c r="CNM139" s="36"/>
      <c r="CNN139" s="36"/>
      <c r="CNO139" s="36"/>
      <c r="CNP139" s="36"/>
      <c r="CNQ139" s="36"/>
      <c r="CNR139" s="36"/>
      <c r="CNS139" s="36"/>
      <c r="CNT139" s="36"/>
      <c r="CNU139" s="36"/>
      <c r="CNV139" s="36"/>
      <c r="CNW139" s="36"/>
      <c r="CNX139" s="36"/>
      <c r="CNY139" s="36"/>
      <c r="CNZ139" s="36"/>
      <c r="COA139" s="36"/>
      <c r="COB139" s="36"/>
      <c r="COC139" s="36"/>
      <c r="COD139" s="36"/>
      <c r="COE139" s="36"/>
      <c r="COF139" s="36"/>
      <c r="COG139" s="36"/>
      <c r="COH139" s="36"/>
      <c r="COI139" s="36"/>
      <c r="COJ139" s="36"/>
      <c r="COK139" s="36"/>
      <c r="COL139" s="36"/>
      <c r="COM139" s="36"/>
      <c r="CON139" s="36"/>
      <c r="COO139" s="36"/>
      <c r="COP139" s="36"/>
      <c r="COQ139" s="36"/>
      <c r="COR139" s="36"/>
      <c r="COS139" s="36"/>
      <c r="COT139" s="36"/>
      <c r="COU139" s="36"/>
      <c r="COV139" s="36"/>
      <c r="COW139" s="36"/>
      <c r="COX139" s="36"/>
      <c r="COY139" s="36"/>
      <c r="COZ139" s="36"/>
      <c r="CPA139" s="36"/>
      <c r="CPB139" s="36"/>
      <c r="CPC139" s="36"/>
      <c r="CPD139" s="36"/>
      <c r="CPE139" s="36"/>
      <c r="CPF139" s="36"/>
      <c r="CPG139" s="36"/>
      <c r="CPH139" s="36"/>
      <c r="CPI139" s="36"/>
      <c r="CPJ139" s="36"/>
      <c r="CPK139" s="36"/>
      <c r="CPL139" s="36"/>
      <c r="CPM139" s="36"/>
      <c r="CPN139" s="36"/>
      <c r="CPO139" s="36"/>
      <c r="CPP139" s="36"/>
      <c r="CPQ139" s="36"/>
      <c r="CPR139" s="36"/>
      <c r="CPS139" s="36"/>
      <c r="CPT139" s="36"/>
      <c r="CPU139" s="36"/>
      <c r="CPV139" s="36"/>
      <c r="CPW139" s="36"/>
      <c r="CPX139" s="36"/>
      <c r="CPY139" s="36"/>
      <c r="CPZ139" s="36"/>
      <c r="CQA139" s="36"/>
      <c r="CQB139" s="36"/>
      <c r="CQC139" s="36"/>
      <c r="CQD139" s="36"/>
      <c r="CQE139" s="36"/>
      <c r="CQF139" s="36"/>
      <c r="CQG139" s="36"/>
      <c r="CQH139" s="36"/>
      <c r="CQI139" s="36"/>
      <c r="CQJ139" s="36"/>
      <c r="CQK139" s="36"/>
      <c r="CQL139" s="36"/>
      <c r="CQM139" s="36"/>
      <c r="CQN139" s="36"/>
      <c r="CQO139" s="36"/>
      <c r="CQP139" s="36"/>
      <c r="CQQ139" s="36"/>
      <c r="CQR139" s="36"/>
      <c r="CQS139" s="36"/>
      <c r="CQT139" s="36"/>
      <c r="CQU139" s="36"/>
      <c r="CQV139" s="36"/>
      <c r="CQW139" s="36"/>
      <c r="CQX139" s="36"/>
      <c r="CQY139" s="36"/>
      <c r="CQZ139" s="36"/>
      <c r="CRA139" s="36"/>
      <c r="CRB139" s="36"/>
      <c r="CRC139" s="36"/>
      <c r="CRD139" s="36"/>
      <c r="CRE139" s="36"/>
      <c r="CRF139" s="36"/>
      <c r="CRG139" s="36"/>
      <c r="CRH139" s="36"/>
      <c r="CRI139" s="36"/>
      <c r="CRJ139" s="36"/>
      <c r="CRK139" s="36"/>
      <c r="CRL139" s="36"/>
      <c r="CRM139" s="36"/>
      <c r="CRN139" s="36"/>
      <c r="CRO139" s="36"/>
      <c r="CRP139" s="36"/>
      <c r="CRQ139" s="36"/>
      <c r="CRR139" s="36"/>
      <c r="CRS139" s="36"/>
      <c r="CRT139" s="36"/>
      <c r="CRU139" s="36"/>
      <c r="CRV139" s="36"/>
      <c r="CRW139" s="36"/>
      <c r="CRX139" s="36"/>
      <c r="CRY139" s="36"/>
      <c r="CRZ139" s="36"/>
      <c r="CSA139" s="36"/>
      <c r="CSB139" s="36"/>
      <c r="CSC139" s="36"/>
      <c r="CSD139" s="36"/>
      <c r="CSE139" s="36"/>
      <c r="CSF139" s="36"/>
      <c r="CSG139" s="36"/>
      <c r="CSH139" s="36"/>
      <c r="CSI139" s="36"/>
      <c r="CSJ139" s="36"/>
      <c r="CSK139" s="36"/>
      <c r="CSL139" s="36"/>
      <c r="CSM139" s="36"/>
      <c r="CSN139" s="36"/>
      <c r="CSO139" s="36"/>
      <c r="CSP139" s="36"/>
      <c r="CSQ139" s="36"/>
      <c r="CSR139" s="36"/>
      <c r="CSS139" s="36"/>
      <c r="CST139" s="36"/>
      <c r="CSU139" s="36"/>
      <c r="CSV139" s="36"/>
      <c r="CSW139" s="36"/>
      <c r="CSX139" s="36"/>
      <c r="CSY139" s="36"/>
      <c r="CSZ139" s="36"/>
      <c r="CTA139" s="36"/>
      <c r="CTB139" s="36"/>
      <c r="CTC139" s="36"/>
      <c r="CTD139" s="36"/>
      <c r="CTE139" s="36"/>
      <c r="CTF139" s="36"/>
      <c r="CTG139" s="36"/>
      <c r="CTH139" s="36"/>
      <c r="CTI139" s="36"/>
      <c r="CTJ139" s="36"/>
      <c r="CTK139" s="36"/>
      <c r="CTL139" s="36"/>
      <c r="CTM139" s="36"/>
      <c r="CTN139" s="36"/>
      <c r="CTO139" s="36"/>
      <c r="CTP139" s="36"/>
      <c r="CTQ139" s="36"/>
      <c r="CTR139" s="36"/>
      <c r="CTS139" s="36"/>
      <c r="CTT139" s="36"/>
      <c r="CTU139" s="36"/>
      <c r="CTV139" s="36"/>
      <c r="CTW139" s="36"/>
      <c r="CTX139" s="36"/>
      <c r="CTY139" s="36"/>
      <c r="CTZ139" s="36"/>
      <c r="CUA139" s="36"/>
      <c r="CUB139" s="36"/>
      <c r="CUC139" s="36"/>
      <c r="CUD139" s="36"/>
      <c r="CUE139" s="36"/>
      <c r="CUF139" s="36"/>
      <c r="CUG139" s="36"/>
      <c r="CUH139" s="36"/>
      <c r="CUI139" s="36"/>
      <c r="CUJ139" s="36"/>
      <c r="CUK139" s="36"/>
      <c r="CUL139" s="36"/>
      <c r="CUM139" s="36"/>
      <c r="CUN139" s="36"/>
      <c r="CUO139" s="36"/>
      <c r="CUP139" s="36"/>
      <c r="CUQ139" s="36"/>
      <c r="CUR139" s="36"/>
      <c r="CUS139" s="36"/>
      <c r="CUT139" s="36"/>
      <c r="CUU139" s="36"/>
      <c r="CUV139" s="36"/>
      <c r="CUW139" s="36"/>
      <c r="CUX139" s="36"/>
      <c r="CUY139" s="36"/>
      <c r="CUZ139" s="36"/>
      <c r="CVA139" s="36"/>
      <c r="CVB139" s="36"/>
      <c r="CVC139" s="36"/>
      <c r="CVD139" s="36"/>
      <c r="CVE139" s="36"/>
      <c r="CVF139" s="36"/>
      <c r="CVG139" s="36"/>
      <c r="CVH139" s="36"/>
      <c r="CVI139" s="36"/>
      <c r="CVJ139" s="36"/>
      <c r="CVK139" s="36"/>
      <c r="CVL139" s="36"/>
      <c r="CVM139" s="36"/>
      <c r="CVN139" s="36"/>
      <c r="CVO139" s="36"/>
      <c r="CVP139" s="36"/>
      <c r="CVQ139" s="36"/>
      <c r="CVR139" s="36"/>
      <c r="CVS139" s="36"/>
      <c r="CVT139" s="36"/>
      <c r="CVU139" s="36"/>
      <c r="CVV139" s="36"/>
      <c r="CVW139" s="36"/>
      <c r="CVX139" s="36"/>
      <c r="CVY139" s="36"/>
      <c r="CVZ139" s="36"/>
      <c r="CWA139" s="36"/>
      <c r="CWB139" s="36"/>
      <c r="CWC139" s="36"/>
      <c r="CWD139" s="36"/>
      <c r="CWE139" s="36"/>
      <c r="CWF139" s="36"/>
      <c r="CWG139" s="36"/>
      <c r="CWH139" s="36"/>
      <c r="CWI139" s="36"/>
      <c r="CWJ139" s="36"/>
      <c r="CWK139" s="36"/>
      <c r="CWL139" s="36"/>
      <c r="CWM139" s="36"/>
      <c r="CWN139" s="36"/>
      <c r="CWO139" s="36"/>
      <c r="CWP139" s="36"/>
      <c r="CWQ139" s="36"/>
      <c r="CWR139" s="36"/>
      <c r="CWS139" s="36"/>
      <c r="CWT139" s="36"/>
      <c r="CWU139" s="36"/>
      <c r="CWV139" s="36"/>
      <c r="CWW139" s="36"/>
      <c r="CWX139" s="36"/>
      <c r="CWY139" s="36"/>
      <c r="CWZ139" s="36"/>
      <c r="CXA139" s="36"/>
      <c r="CXB139" s="36"/>
      <c r="CXC139" s="36"/>
      <c r="CXD139" s="36"/>
      <c r="CXE139" s="36"/>
      <c r="CXF139" s="36"/>
      <c r="CXG139" s="36"/>
      <c r="CXH139" s="36"/>
      <c r="CXI139" s="36"/>
      <c r="CXJ139" s="36"/>
      <c r="CXK139" s="36"/>
      <c r="CXL139" s="36"/>
      <c r="CXM139" s="36"/>
      <c r="CXN139" s="36"/>
      <c r="CXO139" s="36"/>
      <c r="CXP139" s="36"/>
      <c r="CXQ139" s="36"/>
      <c r="CXR139" s="36"/>
      <c r="CXS139" s="36"/>
      <c r="CXT139" s="36"/>
      <c r="CXU139" s="36"/>
      <c r="CXV139" s="36"/>
      <c r="CXW139" s="36"/>
      <c r="CXX139" s="36"/>
      <c r="CXY139" s="36"/>
      <c r="CXZ139" s="36"/>
      <c r="CYA139" s="36"/>
      <c r="CYB139" s="36"/>
      <c r="CYC139" s="36"/>
      <c r="CYD139" s="36"/>
      <c r="CYE139" s="36"/>
      <c r="CYF139" s="36"/>
      <c r="CYG139" s="36"/>
      <c r="CYH139" s="36"/>
      <c r="CYI139" s="36"/>
      <c r="CYJ139" s="36"/>
      <c r="CYK139" s="36"/>
      <c r="CYL139" s="36"/>
      <c r="CYM139" s="36"/>
      <c r="CYN139" s="36"/>
      <c r="CYO139" s="36"/>
      <c r="CYP139" s="36"/>
      <c r="CYQ139" s="36"/>
      <c r="CYR139" s="36"/>
      <c r="CYS139" s="36"/>
      <c r="CYT139" s="36"/>
      <c r="CYU139" s="36"/>
      <c r="CYV139" s="36"/>
      <c r="CYW139" s="36"/>
      <c r="CYX139" s="36"/>
      <c r="CYY139" s="36"/>
      <c r="CYZ139" s="36"/>
      <c r="CZA139" s="36"/>
      <c r="CZB139" s="36"/>
      <c r="CZC139" s="36"/>
      <c r="CZD139" s="36"/>
      <c r="CZE139" s="36"/>
      <c r="CZF139" s="36"/>
      <c r="CZG139" s="36"/>
      <c r="CZH139" s="36"/>
      <c r="CZI139" s="36"/>
      <c r="CZJ139" s="36"/>
      <c r="CZK139" s="36"/>
      <c r="CZL139" s="36"/>
      <c r="CZM139" s="36"/>
      <c r="CZN139" s="36"/>
      <c r="CZO139" s="36"/>
      <c r="CZP139" s="36"/>
      <c r="CZQ139" s="36"/>
      <c r="CZR139" s="36"/>
      <c r="CZS139" s="36"/>
      <c r="CZT139" s="36"/>
      <c r="CZU139" s="36"/>
      <c r="CZV139" s="36"/>
      <c r="CZW139" s="36"/>
      <c r="CZX139" s="36"/>
      <c r="CZY139" s="36"/>
      <c r="CZZ139" s="36"/>
      <c r="DAA139" s="36"/>
      <c r="DAB139" s="36"/>
      <c r="DAC139" s="36"/>
      <c r="DAD139" s="36"/>
      <c r="DAE139" s="36"/>
      <c r="DAF139" s="36"/>
      <c r="DAG139" s="36"/>
      <c r="DAH139" s="36"/>
      <c r="DAI139" s="36"/>
      <c r="DAJ139" s="36"/>
      <c r="DAK139" s="36"/>
      <c r="DAL139" s="36"/>
      <c r="DAM139" s="36"/>
      <c r="DAN139" s="36"/>
      <c r="DAO139" s="36"/>
      <c r="DAP139" s="36"/>
      <c r="DAQ139" s="36"/>
      <c r="DAR139" s="36"/>
      <c r="DAS139" s="36"/>
      <c r="DAT139" s="36"/>
      <c r="DAU139" s="36"/>
      <c r="DAV139" s="36"/>
      <c r="DAW139" s="36"/>
      <c r="DAX139" s="36"/>
      <c r="DAY139" s="36"/>
      <c r="DAZ139" s="36"/>
      <c r="DBA139" s="36"/>
      <c r="DBB139" s="36"/>
      <c r="DBC139" s="36"/>
      <c r="DBD139" s="36"/>
      <c r="DBE139" s="36"/>
      <c r="DBF139" s="36"/>
      <c r="DBG139" s="36"/>
      <c r="DBH139" s="36"/>
      <c r="DBI139" s="36"/>
      <c r="DBJ139" s="36"/>
      <c r="DBK139" s="36"/>
      <c r="DBL139" s="36"/>
      <c r="DBM139" s="36"/>
      <c r="DBN139" s="36"/>
      <c r="DBO139" s="36"/>
      <c r="DBP139" s="36"/>
      <c r="DBQ139" s="36"/>
      <c r="DBR139" s="36"/>
      <c r="DBS139" s="36"/>
      <c r="DBT139" s="36"/>
      <c r="DBU139" s="36"/>
      <c r="DBV139" s="36"/>
      <c r="DBW139" s="36"/>
      <c r="DBX139" s="36"/>
      <c r="DBY139" s="36"/>
      <c r="DBZ139" s="36"/>
      <c r="DCA139" s="36"/>
      <c r="DCB139" s="36"/>
      <c r="DCC139" s="36"/>
      <c r="DCD139" s="36"/>
      <c r="DCE139" s="36"/>
      <c r="DCF139" s="36"/>
      <c r="DCG139" s="36"/>
      <c r="DCH139" s="36"/>
      <c r="DCI139" s="36"/>
      <c r="DCJ139" s="36"/>
      <c r="DCK139" s="36"/>
      <c r="DCL139" s="36"/>
      <c r="DCM139" s="36"/>
      <c r="DCN139" s="36"/>
      <c r="DCO139" s="36"/>
      <c r="DCP139" s="36"/>
      <c r="DCQ139" s="36"/>
      <c r="DCR139" s="36"/>
      <c r="DCS139" s="36"/>
      <c r="DCT139" s="36"/>
      <c r="DCU139" s="36"/>
      <c r="DCV139" s="36"/>
      <c r="DCW139" s="36"/>
      <c r="DCX139" s="36"/>
      <c r="DCY139" s="36"/>
      <c r="DCZ139" s="36"/>
      <c r="DDA139" s="36"/>
      <c r="DDB139" s="36"/>
      <c r="DDC139" s="36"/>
      <c r="DDD139" s="36"/>
      <c r="DDE139" s="36"/>
      <c r="DDF139" s="36"/>
      <c r="DDG139" s="36"/>
      <c r="DDH139" s="36"/>
      <c r="DDI139" s="36"/>
      <c r="DDJ139" s="36"/>
      <c r="DDK139" s="36"/>
      <c r="DDL139" s="36"/>
      <c r="DDM139" s="36"/>
      <c r="DDN139" s="36"/>
      <c r="DDO139" s="36"/>
      <c r="DDP139" s="36"/>
      <c r="DDQ139" s="36"/>
      <c r="DDR139" s="36"/>
      <c r="DDS139" s="36"/>
      <c r="DDT139" s="36"/>
      <c r="DDU139" s="36"/>
      <c r="DDV139" s="36"/>
      <c r="DDW139" s="36"/>
      <c r="DDX139" s="36"/>
      <c r="DDY139" s="36"/>
      <c r="DDZ139" s="36"/>
      <c r="DEA139" s="36"/>
      <c r="DEB139" s="36"/>
      <c r="DEC139" s="36"/>
      <c r="DED139" s="36"/>
      <c r="DEE139" s="36"/>
      <c r="DEF139" s="36"/>
      <c r="DEG139" s="36"/>
      <c r="DEH139" s="36"/>
      <c r="DEI139" s="36"/>
      <c r="DEJ139" s="36"/>
      <c r="DEK139" s="36"/>
      <c r="DEL139" s="36"/>
      <c r="DEM139" s="36"/>
      <c r="DEN139" s="36"/>
      <c r="DEO139" s="36"/>
      <c r="DEP139" s="36"/>
      <c r="DEQ139" s="36"/>
      <c r="DER139" s="36"/>
      <c r="DES139" s="36"/>
      <c r="DET139" s="36"/>
      <c r="DEU139" s="36"/>
      <c r="DEV139" s="36"/>
      <c r="DEW139" s="36"/>
      <c r="DEX139" s="36"/>
      <c r="DEY139" s="36"/>
      <c r="DEZ139" s="36"/>
      <c r="DFA139" s="36"/>
      <c r="DFB139" s="36"/>
      <c r="DFC139" s="36"/>
      <c r="DFD139" s="36"/>
      <c r="DFE139" s="36"/>
      <c r="DFF139" s="36"/>
      <c r="DFG139" s="36"/>
      <c r="DFH139" s="36"/>
      <c r="DFI139" s="36"/>
      <c r="DFJ139" s="36"/>
      <c r="DFK139" s="36"/>
      <c r="DFL139" s="36"/>
      <c r="DFM139" s="36"/>
      <c r="DFN139" s="36"/>
      <c r="DFO139" s="36"/>
      <c r="DFP139" s="36"/>
      <c r="DFQ139" s="36"/>
      <c r="DFR139" s="36"/>
      <c r="DFS139" s="36"/>
      <c r="DFT139" s="36"/>
      <c r="DFU139" s="36"/>
      <c r="DFV139" s="36"/>
      <c r="DFW139" s="36"/>
      <c r="DFX139" s="36"/>
      <c r="DFY139" s="36"/>
      <c r="DFZ139" s="36"/>
      <c r="DGA139" s="36"/>
      <c r="DGB139" s="36"/>
      <c r="DGC139" s="36"/>
      <c r="DGD139" s="36"/>
      <c r="DGE139" s="36"/>
      <c r="DGF139" s="36"/>
      <c r="DGG139" s="36"/>
      <c r="DGH139" s="36"/>
      <c r="DGI139" s="36"/>
      <c r="DGJ139" s="36"/>
      <c r="DGK139" s="36"/>
      <c r="DGL139" s="36"/>
      <c r="DGM139" s="36"/>
      <c r="DGN139" s="36"/>
      <c r="DGO139" s="36"/>
      <c r="DGP139" s="36"/>
      <c r="DGQ139" s="36"/>
      <c r="DGR139" s="36"/>
      <c r="DGS139" s="36"/>
      <c r="DGT139" s="36"/>
      <c r="DGU139" s="36"/>
      <c r="DGV139" s="36"/>
      <c r="DGW139" s="36"/>
      <c r="DGX139" s="36"/>
      <c r="DGY139" s="36"/>
      <c r="DGZ139" s="36"/>
      <c r="DHA139" s="36"/>
      <c r="DHB139" s="36"/>
      <c r="DHC139" s="36"/>
      <c r="DHD139" s="36"/>
      <c r="DHE139" s="36"/>
      <c r="DHF139" s="36"/>
      <c r="DHG139" s="36"/>
      <c r="DHH139" s="36"/>
      <c r="DHI139" s="36"/>
      <c r="DHJ139" s="36"/>
      <c r="DHK139" s="36"/>
      <c r="DHL139" s="36"/>
      <c r="DHM139" s="36"/>
      <c r="DHN139" s="36"/>
      <c r="DHO139" s="36"/>
      <c r="DHP139" s="36"/>
      <c r="DHQ139" s="36"/>
      <c r="DHR139" s="36"/>
      <c r="DHS139" s="36"/>
      <c r="DHT139" s="36"/>
      <c r="DHU139" s="36"/>
      <c r="DHV139" s="36"/>
      <c r="DHW139" s="36"/>
      <c r="DHX139" s="36"/>
      <c r="DHY139" s="36"/>
      <c r="DHZ139" s="36"/>
      <c r="DIA139" s="36"/>
      <c r="DIB139" s="36"/>
      <c r="DIC139" s="36"/>
      <c r="DID139" s="36"/>
      <c r="DIE139" s="36"/>
      <c r="DIF139" s="36"/>
      <c r="DIG139" s="36"/>
      <c r="DIH139" s="36"/>
      <c r="DII139" s="36"/>
      <c r="DIJ139" s="36"/>
      <c r="DIK139" s="36"/>
      <c r="DIL139" s="36"/>
      <c r="DIM139" s="36"/>
      <c r="DIN139" s="36"/>
      <c r="DIO139" s="36"/>
      <c r="DIP139" s="36"/>
      <c r="DIQ139" s="36"/>
      <c r="DIR139" s="36"/>
      <c r="DIS139" s="36"/>
      <c r="DIT139" s="36"/>
      <c r="DIU139" s="36"/>
      <c r="DIV139" s="36"/>
      <c r="DIW139" s="36"/>
      <c r="DIX139" s="36"/>
      <c r="DIY139" s="36"/>
      <c r="DIZ139" s="36"/>
      <c r="DJA139" s="36"/>
      <c r="DJB139" s="36"/>
      <c r="DJC139" s="36"/>
      <c r="DJD139" s="36"/>
      <c r="DJE139" s="36"/>
      <c r="DJF139" s="36"/>
      <c r="DJG139" s="36"/>
      <c r="DJH139" s="36"/>
      <c r="DJI139" s="36"/>
      <c r="DJJ139" s="36"/>
      <c r="DJK139" s="36"/>
      <c r="DJL139" s="36"/>
      <c r="DJM139" s="36"/>
      <c r="DJN139" s="36"/>
      <c r="DJO139" s="36"/>
      <c r="DJP139" s="36"/>
      <c r="DJQ139" s="36"/>
      <c r="DJR139" s="36"/>
      <c r="DJS139" s="36"/>
      <c r="DJT139" s="36"/>
      <c r="DJU139" s="36"/>
      <c r="DJV139" s="36"/>
      <c r="DJW139" s="36"/>
      <c r="DJX139" s="36"/>
      <c r="DJY139" s="36"/>
      <c r="DJZ139" s="36"/>
      <c r="DKA139" s="36"/>
      <c r="DKB139" s="36"/>
      <c r="DKC139" s="36"/>
      <c r="DKD139" s="36"/>
      <c r="DKE139" s="36"/>
      <c r="DKF139" s="36"/>
      <c r="DKG139" s="36"/>
      <c r="DKH139" s="36"/>
      <c r="DKI139" s="36"/>
      <c r="DKJ139" s="36"/>
      <c r="DKK139" s="36"/>
      <c r="DKL139" s="36"/>
      <c r="DKM139" s="36"/>
      <c r="DKN139" s="36"/>
      <c r="DKO139" s="36"/>
      <c r="DKP139" s="36"/>
      <c r="DKQ139" s="36"/>
      <c r="DKR139" s="36"/>
      <c r="DKS139" s="36"/>
      <c r="DKT139" s="36"/>
      <c r="DKU139" s="36"/>
      <c r="DKV139" s="36"/>
      <c r="DKW139" s="36"/>
      <c r="DKX139" s="36"/>
      <c r="DKY139" s="36"/>
      <c r="DKZ139" s="36"/>
      <c r="DLA139" s="36"/>
      <c r="DLB139" s="36"/>
      <c r="DLC139" s="36"/>
      <c r="DLD139" s="36"/>
      <c r="DLE139" s="36"/>
      <c r="DLF139" s="36"/>
      <c r="DLG139" s="36"/>
      <c r="DLH139" s="36"/>
      <c r="DLI139" s="36"/>
      <c r="DLJ139" s="36"/>
      <c r="DLK139" s="36"/>
      <c r="DLL139" s="36"/>
      <c r="DLM139" s="36"/>
      <c r="DLN139" s="36"/>
      <c r="DLO139" s="36"/>
      <c r="DLP139" s="36"/>
      <c r="DLQ139" s="36"/>
      <c r="DLR139" s="36"/>
      <c r="DLS139" s="36"/>
      <c r="DLT139" s="36"/>
      <c r="DLU139" s="36"/>
      <c r="DLV139" s="36"/>
      <c r="DLW139" s="36"/>
      <c r="DLX139" s="36"/>
      <c r="DLY139" s="36"/>
      <c r="DLZ139" s="36"/>
      <c r="DMA139" s="36"/>
      <c r="DMB139" s="36"/>
      <c r="DMC139" s="36"/>
      <c r="DMD139" s="36"/>
      <c r="DME139" s="36"/>
      <c r="DMF139" s="36"/>
      <c r="DMG139" s="36"/>
      <c r="DMH139" s="36"/>
      <c r="DMI139" s="36"/>
      <c r="DMJ139" s="36"/>
      <c r="DMK139" s="36"/>
      <c r="DML139" s="36"/>
      <c r="DMM139" s="36"/>
      <c r="DMN139" s="36"/>
      <c r="DMO139" s="36"/>
      <c r="DMP139" s="36"/>
      <c r="DMQ139" s="36"/>
      <c r="DMR139" s="36"/>
      <c r="DMS139" s="36"/>
      <c r="DMT139" s="36"/>
      <c r="DMU139" s="36"/>
      <c r="DMV139" s="36"/>
      <c r="DMW139" s="36"/>
      <c r="DMX139" s="36"/>
      <c r="DMY139" s="36"/>
      <c r="DMZ139" s="36"/>
      <c r="DNA139" s="36"/>
      <c r="DNB139" s="36"/>
      <c r="DNC139" s="36"/>
      <c r="DND139" s="36"/>
      <c r="DNE139" s="36"/>
      <c r="DNF139" s="36"/>
      <c r="DNG139" s="36"/>
      <c r="DNH139" s="36"/>
      <c r="DNI139" s="36"/>
      <c r="DNJ139" s="36"/>
      <c r="DNK139" s="36"/>
      <c r="DNL139" s="36"/>
      <c r="DNM139" s="36"/>
      <c r="DNN139" s="36"/>
      <c r="DNO139" s="36"/>
      <c r="DNP139" s="36"/>
      <c r="DNQ139" s="36"/>
      <c r="DNR139" s="36"/>
      <c r="DNS139" s="36"/>
      <c r="DNT139" s="36"/>
      <c r="DNU139" s="36"/>
      <c r="DNV139" s="36"/>
      <c r="DNW139" s="36"/>
      <c r="DNX139" s="36"/>
      <c r="DNY139" s="36"/>
      <c r="DNZ139" s="36"/>
      <c r="DOA139" s="36"/>
      <c r="DOB139" s="36"/>
      <c r="DOC139" s="36"/>
      <c r="DOD139" s="36"/>
      <c r="DOE139" s="36"/>
      <c r="DOF139" s="36"/>
      <c r="DOG139" s="36"/>
      <c r="DOH139" s="36"/>
      <c r="DOI139" s="36"/>
      <c r="DOJ139" s="36"/>
      <c r="DOK139" s="36"/>
      <c r="DOL139" s="36"/>
      <c r="DOM139" s="36"/>
      <c r="DON139" s="36"/>
      <c r="DOO139" s="36"/>
      <c r="DOP139" s="36"/>
      <c r="DOQ139" s="36"/>
      <c r="DOR139" s="36"/>
      <c r="DOS139" s="36"/>
      <c r="DOT139" s="36"/>
      <c r="DOU139" s="36"/>
      <c r="DOV139" s="36"/>
      <c r="DOW139" s="36"/>
      <c r="DOX139" s="36"/>
      <c r="DOY139" s="36"/>
      <c r="DOZ139" s="36"/>
      <c r="DPA139" s="36"/>
      <c r="DPB139" s="36"/>
      <c r="DPC139" s="36"/>
      <c r="DPD139" s="36"/>
      <c r="DPE139" s="36"/>
      <c r="DPF139" s="36"/>
      <c r="DPG139" s="36"/>
      <c r="DPH139" s="36"/>
      <c r="DPI139" s="36"/>
      <c r="DPJ139" s="36"/>
      <c r="DPK139" s="36"/>
      <c r="DPL139" s="36"/>
      <c r="DPM139" s="36"/>
      <c r="DPN139" s="36"/>
      <c r="DPO139" s="36"/>
      <c r="DPP139" s="36"/>
      <c r="DPQ139" s="36"/>
      <c r="DPR139" s="36"/>
      <c r="DPS139" s="36"/>
      <c r="DPT139" s="36"/>
      <c r="DPU139" s="36"/>
      <c r="DPV139" s="36"/>
      <c r="DPW139" s="36"/>
      <c r="DPX139" s="36"/>
      <c r="DPY139" s="36"/>
      <c r="DPZ139" s="36"/>
      <c r="DQA139" s="36"/>
      <c r="DQB139" s="36"/>
      <c r="DQC139" s="36"/>
      <c r="DQD139" s="36"/>
      <c r="DQE139" s="36"/>
      <c r="DQF139" s="36"/>
      <c r="DQG139" s="36"/>
      <c r="DQH139" s="36"/>
      <c r="DQI139" s="36"/>
      <c r="DQJ139" s="36"/>
      <c r="DQK139" s="36"/>
      <c r="DQL139" s="36"/>
      <c r="DQM139" s="36"/>
      <c r="DQN139" s="36"/>
      <c r="DQO139" s="36"/>
      <c r="DQP139" s="36"/>
      <c r="DQQ139" s="36"/>
      <c r="DQR139" s="36"/>
      <c r="DQS139" s="36"/>
      <c r="DQT139" s="36"/>
      <c r="DQU139" s="36"/>
      <c r="DQV139" s="36"/>
      <c r="DQW139" s="36"/>
      <c r="DQX139" s="36"/>
      <c r="DQY139" s="36"/>
      <c r="DQZ139" s="36"/>
      <c r="DRA139" s="36"/>
      <c r="DRB139" s="36"/>
      <c r="DRC139" s="36"/>
      <c r="DRD139" s="36"/>
      <c r="DRE139" s="36"/>
      <c r="DRF139" s="36"/>
      <c r="DRG139" s="36"/>
      <c r="DRH139" s="36"/>
      <c r="DRI139" s="36"/>
      <c r="DRJ139" s="36"/>
      <c r="DRK139" s="36"/>
      <c r="DRL139" s="36"/>
      <c r="DRM139" s="36"/>
      <c r="DRN139" s="36"/>
      <c r="DRO139" s="36"/>
      <c r="DRP139" s="36"/>
      <c r="DRQ139" s="36"/>
      <c r="DRR139" s="36"/>
      <c r="DRS139" s="36"/>
      <c r="DRT139" s="36"/>
      <c r="DRU139" s="36"/>
      <c r="DRV139" s="36"/>
      <c r="DRW139" s="36"/>
      <c r="DRX139" s="36"/>
      <c r="DRY139" s="36"/>
      <c r="DRZ139" s="36"/>
      <c r="DSA139" s="36"/>
      <c r="DSB139" s="36"/>
      <c r="DSC139" s="36"/>
      <c r="DSD139" s="36"/>
      <c r="DSE139" s="36"/>
      <c r="DSF139" s="36"/>
      <c r="DSG139" s="36"/>
      <c r="DSH139" s="36"/>
      <c r="DSI139" s="36"/>
      <c r="DSJ139" s="36"/>
      <c r="DSK139" s="36"/>
      <c r="DSL139" s="36"/>
      <c r="DSM139" s="36"/>
      <c r="DSN139" s="36"/>
      <c r="DSO139" s="36"/>
      <c r="DSP139" s="36"/>
      <c r="DSQ139" s="36"/>
      <c r="DSR139" s="36"/>
      <c r="DSS139" s="36"/>
      <c r="DST139" s="36"/>
      <c r="DSU139" s="36"/>
      <c r="DSV139" s="36"/>
      <c r="DSW139" s="36"/>
      <c r="DSX139" s="36"/>
      <c r="DSY139" s="36"/>
      <c r="DSZ139" s="36"/>
      <c r="DTA139" s="36"/>
      <c r="DTB139" s="36"/>
      <c r="DTC139" s="36"/>
      <c r="DTD139" s="36"/>
      <c r="DTE139" s="36"/>
      <c r="DTF139" s="36"/>
      <c r="DTG139" s="36"/>
      <c r="DTH139" s="36"/>
      <c r="DTI139" s="36"/>
      <c r="DTJ139" s="36"/>
      <c r="DTK139" s="36"/>
      <c r="DTL139" s="36"/>
      <c r="DTM139" s="36"/>
      <c r="DTN139" s="36"/>
      <c r="DTO139" s="36"/>
      <c r="DTP139" s="36"/>
      <c r="DTQ139" s="36"/>
      <c r="DTR139" s="36"/>
      <c r="DTS139" s="36"/>
      <c r="DTT139" s="36"/>
      <c r="DTU139" s="36"/>
      <c r="DTV139" s="36"/>
      <c r="DTW139" s="36"/>
      <c r="DTX139" s="36"/>
      <c r="DTY139" s="36"/>
      <c r="DTZ139" s="36"/>
      <c r="DUA139" s="36"/>
      <c r="DUB139" s="36"/>
      <c r="DUC139" s="36"/>
      <c r="DUD139" s="36"/>
      <c r="DUE139" s="36"/>
      <c r="DUF139" s="36"/>
      <c r="DUG139" s="36"/>
      <c r="DUH139" s="36"/>
      <c r="DUI139" s="36"/>
      <c r="DUJ139" s="36"/>
      <c r="DUK139" s="36"/>
      <c r="DUL139" s="36"/>
      <c r="DUM139" s="36"/>
      <c r="DUN139" s="36"/>
      <c r="DUO139" s="36"/>
      <c r="DUP139" s="36"/>
      <c r="DUQ139" s="36"/>
      <c r="DUR139" s="36"/>
      <c r="DUS139" s="36"/>
      <c r="DUT139" s="36"/>
      <c r="DUU139" s="36"/>
      <c r="DUV139" s="36"/>
      <c r="DUW139" s="36"/>
      <c r="DUX139" s="36"/>
      <c r="DUY139" s="36"/>
      <c r="DUZ139" s="36"/>
      <c r="DVA139" s="36"/>
      <c r="DVB139" s="36"/>
      <c r="DVC139" s="36"/>
      <c r="DVD139" s="36"/>
      <c r="DVE139" s="36"/>
      <c r="DVF139" s="36"/>
      <c r="DVG139" s="36"/>
      <c r="DVH139" s="36"/>
      <c r="DVI139" s="36"/>
      <c r="DVJ139" s="36"/>
      <c r="DVK139" s="36"/>
      <c r="DVL139" s="36"/>
      <c r="DVM139" s="36"/>
      <c r="DVN139" s="36"/>
      <c r="DVO139" s="36"/>
      <c r="DVP139" s="36"/>
      <c r="DVQ139" s="36"/>
      <c r="DVR139" s="36"/>
      <c r="DVS139" s="36"/>
      <c r="DVT139" s="36"/>
      <c r="DVU139" s="36"/>
      <c r="DVV139" s="36"/>
      <c r="DVW139" s="36"/>
      <c r="DVX139" s="36"/>
      <c r="DVY139" s="36"/>
      <c r="DVZ139" s="36"/>
      <c r="DWA139" s="36"/>
      <c r="DWB139" s="36"/>
      <c r="DWC139" s="36"/>
      <c r="DWD139" s="36"/>
      <c r="DWE139" s="36"/>
      <c r="DWF139" s="36"/>
      <c r="DWG139" s="36"/>
      <c r="DWH139" s="36"/>
      <c r="DWI139" s="36"/>
      <c r="DWJ139" s="36"/>
      <c r="DWK139" s="36"/>
      <c r="DWL139" s="36"/>
      <c r="DWM139" s="36"/>
      <c r="DWN139" s="36"/>
      <c r="DWO139" s="36"/>
      <c r="DWP139" s="36"/>
      <c r="DWQ139" s="36"/>
      <c r="DWR139" s="36"/>
      <c r="DWS139" s="36"/>
      <c r="DWT139" s="36"/>
      <c r="DWU139" s="36"/>
      <c r="DWV139" s="36"/>
      <c r="DWW139" s="36"/>
      <c r="DWX139" s="36"/>
      <c r="DWY139" s="36"/>
      <c r="DWZ139" s="36"/>
      <c r="DXA139" s="36"/>
      <c r="DXB139" s="36"/>
      <c r="DXC139" s="36"/>
      <c r="DXD139" s="36"/>
      <c r="DXE139" s="36"/>
      <c r="DXF139" s="36"/>
      <c r="DXG139" s="36"/>
      <c r="DXH139" s="36"/>
      <c r="DXI139" s="36"/>
      <c r="DXJ139" s="36"/>
      <c r="DXK139" s="36"/>
      <c r="DXL139" s="36"/>
      <c r="DXM139" s="36"/>
      <c r="DXN139" s="36"/>
      <c r="DXO139" s="36"/>
      <c r="DXP139" s="36"/>
      <c r="DXQ139" s="36"/>
      <c r="DXR139" s="36"/>
      <c r="DXS139" s="36"/>
      <c r="DXT139" s="36"/>
      <c r="DXU139" s="36"/>
      <c r="DXV139" s="36"/>
      <c r="DXW139" s="36"/>
      <c r="DXX139" s="36"/>
      <c r="DXY139" s="36"/>
      <c r="DXZ139" s="36"/>
      <c r="DYA139" s="36"/>
      <c r="DYB139" s="36"/>
      <c r="DYC139" s="36"/>
      <c r="DYD139" s="36"/>
      <c r="DYE139" s="36"/>
      <c r="DYF139" s="36"/>
      <c r="DYG139" s="36"/>
      <c r="DYH139" s="36"/>
      <c r="DYI139" s="36"/>
      <c r="DYJ139" s="36"/>
      <c r="DYK139" s="36"/>
      <c r="DYL139" s="36"/>
      <c r="DYM139" s="36"/>
      <c r="DYN139" s="36"/>
      <c r="DYO139" s="36"/>
      <c r="DYP139" s="36"/>
      <c r="DYQ139" s="36"/>
      <c r="DYR139" s="36"/>
      <c r="DYS139" s="36"/>
      <c r="DYT139" s="36"/>
      <c r="DYU139" s="36"/>
      <c r="DYV139" s="36"/>
      <c r="DYW139" s="36"/>
      <c r="DYX139" s="36"/>
      <c r="DYY139" s="36"/>
      <c r="DYZ139" s="36"/>
      <c r="DZA139" s="36"/>
      <c r="DZB139" s="36"/>
      <c r="DZC139" s="36"/>
      <c r="DZD139" s="36"/>
      <c r="DZE139" s="36"/>
      <c r="DZF139" s="36"/>
      <c r="DZG139" s="36"/>
      <c r="DZH139" s="36"/>
      <c r="DZI139" s="36"/>
      <c r="DZJ139" s="36"/>
      <c r="DZK139" s="36"/>
      <c r="DZL139" s="36"/>
      <c r="DZM139" s="36"/>
      <c r="DZN139" s="36"/>
      <c r="DZO139" s="36"/>
      <c r="DZP139" s="36"/>
      <c r="DZQ139" s="36"/>
      <c r="DZR139" s="36"/>
      <c r="DZS139" s="36"/>
      <c r="DZT139" s="36"/>
      <c r="DZU139" s="36"/>
      <c r="DZV139" s="36"/>
      <c r="DZW139" s="36"/>
      <c r="DZX139" s="36"/>
      <c r="DZY139" s="36"/>
      <c r="DZZ139" s="36"/>
      <c r="EAA139" s="36"/>
      <c r="EAB139" s="36"/>
      <c r="EAC139" s="36"/>
      <c r="EAD139" s="36"/>
      <c r="EAE139" s="36"/>
      <c r="EAF139" s="36"/>
      <c r="EAG139" s="36"/>
      <c r="EAH139" s="36"/>
      <c r="EAI139" s="36"/>
      <c r="EAJ139" s="36"/>
      <c r="EAK139" s="36"/>
      <c r="EAL139" s="36"/>
      <c r="EAM139" s="36"/>
      <c r="EAN139" s="36"/>
      <c r="EAO139" s="36"/>
      <c r="EAP139" s="36"/>
      <c r="EAQ139" s="36"/>
      <c r="EAR139" s="36"/>
      <c r="EAS139" s="36"/>
      <c r="EAT139" s="36"/>
      <c r="EAU139" s="36"/>
      <c r="EAV139" s="36"/>
      <c r="EAW139" s="36"/>
      <c r="EAX139" s="36"/>
      <c r="EAY139" s="36"/>
      <c r="EAZ139" s="36"/>
      <c r="EBA139" s="36"/>
      <c r="EBB139" s="36"/>
      <c r="EBC139" s="36"/>
      <c r="EBD139" s="36"/>
      <c r="EBE139" s="36"/>
      <c r="EBF139" s="36"/>
      <c r="EBG139" s="36"/>
      <c r="EBH139" s="36"/>
      <c r="EBI139" s="36"/>
      <c r="EBJ139" s="36"/>
      <c r="EBK139" s="36"/>
      <c r="EBL139" s="36"/>
      <c r="EBM139" s="36"/>
      <c r="EBN139" s="36"/>
      <c r="EBO139" s="36"/>
      <c r="EBP139" s="36"/>
      <c r="EBQ139" s="36"/>
      <c r="EBR139" s="36"/>
      <c r="EBS139" s="36"/>
      <c r="EBT139" s="36"/>
      <c r="EBU139" s="36"/>
      <c r="EBV139" s="36"/>
      <c r="EBW139" s="36"/>
      <c r="EBX139" s="36"/>
      <c r="EBY139" s="36"/>
      <c r="EBZ139" s="36"/>
      <c r="ECA139" s="36"/>
      <c r="ECB139" s="36"/>
      <c r="ECC139" s="36"/>
      <c r="ECD139" s="36"/>
      <c r="ECE139" s="36"/>
      <c r="ECF139" s="36"/>
      <c r="ECG139" s="36"/>
      <c r="ECH139" s="36"/>
      <c r="ECI139" s="36"/>
      <c r="ECJ139" s="36"/>
      <c r="ECK139" s="36"/>
      <c r="ECL139" s="36"/>
      <c r="ECM139" s="36"/>
      <c r="ECN139" s="36"/>
      <c r="ECO139" s="36"/>
      <c r="ECP139" s="36"/>
      <c r="ECQ139" s="36"/>
      <c r="ECR139" s="36"/>
      <c r="ECS139" s="36"/>
      <c r="ECT139" s="36"/>
      <c r="ECU139" s="36"/>
      <c r="ECV139" s="36"/>
      <c r="ECW139" s="36"/>
      <c r="ECX139" s="36"/>
      <c r="ECY139" s="36"/>
      <c r="ECZ139" s="36"/>
      <c r="EDA139" s="36"/>
      <c r="EDB139" s="36"/>
      <c r="EDC139" s="36"/>
      <c r="EDD139" s="36"/>
      <c r="EDE139" s="36"/>
      <c r="EDF139" s="36"/>
      <c r="EDG139" s="36"/>
      <c r="EDH139" s="36"/>
      <c r="EDI139" s="36"/>
      <c r="EDJ139" s="36"/>
      <c r="EDK139" s="36"/>
      <c r="EDL139" s="36"/>
      <c r="EDM139" s="36"/>
      <c r="EDN139" s="36"/>
      <c r="EDO139" s="36"/>
      <c r="EDP139" s="36"/>
      <c r="EDQ139" s="36"/>
      <c r="EDR139" s="36"/>
      <c r="EDS139" s="36"/>
      <c r="EDT139" s="36"/>
      <c r="EDU139" s="36"/>
      <c r="EDV139" s="36"/>
      <c r="EDW139" s="36"/>
      <c r="EDX139" s="36"/>
      <c r="EDY139" s="36"/>
      <c r="EDZ139" s="36"/>
      <c r="EEA139" s="36"/>
      <c r="EEB139" s="36"/>
      <c r="EEC139" s="36"/>
      <c r="EED139" s="36"/>
      <c r="EEE139" s="36"/>
      <c r="EEF139" s="36"/>
      <c r="EEG139" s="36"/>
      <c r="EEH139" s="36"/>
      <c r="EEI139" s="36"/>
      <c r="EEJ139" s="36"/>
      <c r="EEK139" s="36"/>
      <c r="EEL139" s="36"/>
      <c r="EEM139" s="36"/>
      <c r="EEN139" s="36"/>
      <c r="EEO139" s="36"/>
      <c r="EEP139" s="36"/>
      <c r="EEQ139" s="36"/>
      <c r="EER139" s="36"/>
      <c r="EES139" s="36"/>
      <c r="EET139" s="36"/>
      <c r="EEU139" s="36"/>
      <c r="EEV139" s="36"/>
      <c r="EEW139" s="36"/>
      <c r="EEX139" s="36"/>
      <c r="EEY139" s="36"/>
      <c r="EEZ139" s="36"/>
      <c r="EFA139" s="36"/>
      <c r="EFB139" s="36"/>
      <c r="EFC139" s="36"/>
      <c r="EFD139" s="36"/>
      <c r="EFE139" s="36"/>
      <c r="EFF139" s="36"/>
      <c r="EFG139" s="36"/>
      <c r="EFH139" s="36"/>
      <c r="EFI139" s="36"/>
      <c r="EFJ139" s="36"/>
      <c r="EFK139" s="36"/>
      <c r="EFL139" s="36"/>
      <c r="EFM139" s="36"/>
      <c r="EFN139" s="36"/>
      <c r="EFO139" s="36"/>
      <c r="EFP139" s="36"/>
      <c r="EFQ139" s="36"/>
      <c r="EFR139" s="36"/>
      <c r="EFS139" s="36"/>
      <c r="EFT139" s="36"/>
      <c r="EFU139" s="36"/>
      <c r="EFV139" s="36"/>
      <c r="EFW139" s="36"/>
      <c r="EFX139" s="36"/>
      <c r="EFY139" s="36"/>
      <c r="EFZ139" s="36"/>
      <c r="EGA139" s="36"/>
      <c r="EGB139" s="36"/>
      <c r="EGC139" s="36"/>
      <c r="EGD139" s="36"/>
      <c r="EGE139" s="36"/>
      <c r="EGF139" s="36"/>
      <c r="EGG139" s="36"/>
      <c r="EGH139" s="36"/>
      <c r="EGI139" s="36"/>
      <c r="EGJ139" s="36"/>
      <c r="EGK139" s="36"/>
      <c r="EGL139" s="36"/>
      <c r="EGM139" s="36"/>
      <c r="EGN139" s="36"/>
      <c r="EGO139" s="36"/>
      <c r="EGP139" s="36"/>
      <c r="EGQ139" s="36"/>
      <c r="EGR139" s="36"/>
      <c r="EGS139" s="36"/>
      <c r="EGT139" s="36"/>
      <c r="EGU139" s="36"/>
      <c r="EGV139" s="36"/>
      <c r="EGW139" s="36"/>
      <c r="EGX139" s="36"/>
      <c r="EGY139" s="36"/>
      <c r="EGZ139" s="36"/>
      <c r="EHA139" s="36"/>
      <c r="EHB139" s="36"/>
      <c r="EHC139" s="36"/>
      <c r="EHD139" s="36"/>
      <c r="EHE139" s="36"/>
      <c r="EHF139" s="36"/>
      <c r="EHG139" s="36"/>
      <c r="EHH139" s="36"/>
      <c r="EHI139" s="36"/>
      <c r="EHJ139" s="36"/>
      <c r="EHK139" s="36"/>
      <c r="EHL139" s="36"/>
      <c r="EHM139" s="36"/>
      <c r="EHN139" s="36"/>
      <c r="EHO139" s="36"/>
      <c r="EHP139" s="36"/>
      <c r="EHQ139" s="36"/>
      <c r="EHR139" s="36"/>
      <c r="EHS139" s="36"/>
      <c r="EHT139" s="36"/>
      <c r="EHU139" s="36"/>
      <c r="EHV139" s="36"/>
      <c r="EHW139" s="36"/>
      <c r="EHX139" s="36"/>
      <c r="EHY139" s="36"/>
      <c r="EHZ139" s="36"/>
      <c r="EIA139" s="36"/>
      <c r="EIB139" s="36"/>
      <c r="EIC139" s="36"/>
      <c r="EID139" s="36"/>
      <c r="EIE139" s="36"/>
      <c r="EIF139" s="36"/>
      <c r="EIG139" s="36"/>
      <c r="EIH139" s="36"/>
      <c r="EII139" s="36"/>
      <c r="EIJ139" s="36"/>
      <c r="EIK139" s="36"/>
      <c r="EIL139" s="36"/>
      <c r="EIM139" s="36"/>
      <c r="EIN139" s="36"/>
      <c r="EIO139" s="36"/>
      <c r="EIP139" s="36"/>
      <c r="EIQ139" s="36"/>
      <c r="EIR139" s="36"/>
      <c r="EIS139" s="36"/>
      <c r="EIT139" s="36"/>
      <c r="EIU139" s="36"/>
      <c r="EIV139" s="36"/>
      <c r="EIW139" s="36"/>
      <c r="EIX139" s="36"/>
      <c r="EIY139" s="36"/>
      <c r="EIZ139" s="36"/>
      <c r="EJA139" s="36"/>
      <c r="EJB139" s="36"/>
      <c r="EJC139" s="36"/>
      <c r="EJD139" s="36"/>
      <c r="EJE139" s="36"/>
      <c r="EJF139" s="36"/>
      <c r="EJG139" s="36"/>
      <c r="EJH139" s="36"/>
      <c r="EJI139" s="36"/>
      <c r="EJJ139" s="36"/>
      <c r="EJK139" s="36"/>
      <c r="EJL139" s="36"/>
      <c r="EJM139" s="36"/>
      <c r="EJN139" s="36"/>
      <c r="EJO139" s="36"/>
      <c r="EJP139" s="36"/>
      <c r="EJQ139" s="36"/>
      <c r="EJR139" s="36"/>
      <c r="EJS139" s="36"/>
      <c r="EJT139" s="36"/>
      <c r="EJU139" s="36"/>
      <c r="EJV139" s="36"/>
      <c r="EJW139" s="36"/>
      <c r="EJX139" s="36"/>
      <c r="EJY139" s="36"/>
      <c r="EJZ139" s="36"/>
      <c r="EKA139" s="36"/>
      <c r="EKB139" s="36"/>
      <c r="EKC139" s="36"/>
      <c r="EKD139" s="36"/>
      <c r="EKE139" s="36"/>
      <c r="EKF139" s="36"/>
      <c r="EKG139" s="36"/>
      <c r="EKH139" s="36"/>
      <c r="EKI139" s="36"/>
      <c r="EKJ139" s="36"/>
      <c r="EKK139" s="36"/>
      <c r="EKL139" s="36"/>
      <c r="EKM139" s="36"/>
      <c r="EKN139" s="36"/>
      <c r="EKO139" s="36"/>
      <c r="EKP139" s="36"/>
      <c r="EKQ139" s="36"/>
      <c r="EKR139" s="36"/>
      <c r="EKS139" s="36"/>
      <c r="EKT139" s="36"/>
      <c r="EKU139" s="36"/>
      <c r="EKV139" s="36"/>
      <c r="EKW139" s="36"/>
      <c r="EKX139" s="36"/>
      <c r="EKY139" s="36"/>
      <c r="EKZ139" s="36"/>
      <c r="ELA139" s="36"/>
      <c r="ELB139" s="36"/>
      <c r="ELC139" s="36"/>
      <c r="ELD139" s="36"/>
      <c r="ELE139" s="36"/>
      <c r="ELF139" s="36"/>
      <c r="ELG139" s="36"/>
      <c r="ELH139" s="36"/>
      <c r="ELI139" s="36"/>
      <c r="ELJ139" s="36"/>
      <c r="ELK139" s="36"/>
      <c r="ELL139" s="36"/>
      <c r="ELM139" s="36"/>
      <c r="ELN139" s="36"/>
      <c r="ELO139" s="36"/>
      <c r="ELP139" s="36"/>
      <c r="ELQ139" s="36"/>
      <c r="ELR139" s="36"/>
      <c r="ELS139" s="36"/>
      <c r="ELT139" s="36"/>
      <c r="ELU139" s="36"/>
      <c r="ELV139" s="36"/>
      <c r="ELW139" s="36"/>
      <c r="ELX139" s="36"/>
      <c r="ELY139" s="36"/>
      <c r="ELZ139" s="36"/>
      <c r="EMA139" s="36"/>
      <c r="EMB139" s="36"/>
      <c r="EMC139" s="36"/>
      <c r="EMD139" s="36"/>
      <c r="EME139" s="36"/>
      <c r="EMF139" s="36"/>
      <c r="EMG139" s="36"/>
      <c r="EMH139" s="36"/>
      <c r="EMI139" s="36"/>
      <c r="EMJ139" s="36"/>
      <c r="EMK139" s="36"/>
      <c r="EML139" s="36"/>
      <c r="EMM139" s="36"/>
      <c r="EMN139" s="36"/>
      <c r="EMO139" s="36"/>
      <c r="EMP139" s="36"/>
      <c r="EMQ139" s="36"/>
      <c r="EMR139" s="36"/>
      <c r="EMS139" s="36"/>
      <c r="EMT139" s="36"/>
      <c r="EMU139" s="36"/>
      <c r="EMV139" s="36"/>
      <c r="EMW139" s="36"/>
      <c r="EMX139" s="36"/>
      <c r="EMY139" s="36"/>
      <c r="EMZ139" s="36"/>
      <c r="ENA139" s="36"/>
      <c r="ENB139" s="36"/>
      <c r="ENC139" s="36"/>
      <c r="END139" s="36"/>
      <c r="ENE139" s="36"/>
      <c r="ENF139" s="36"/>
      <c r="ENG139" s="36"/>
      <c r="ENH139" s="36"/>
      <c r="ENI139" s="36"/>
      <c r="ENJ139" s="36"/>
      <c r="ENK139" s="36"/>
      <c r="ENL139" s="36"/>
      <c r="ENM139" s="36"/>
      <c r="ENN139" s="36"/>
      <c r="ENO139" s="36"/>
      <c r="ENP139" s="36"/>
      <c r="ENQ139" s="36"/>
      <c r="ENR139" s="36"/>
      <c r="ENS139" s="36"/>
      <c r="ENT139" s="36"/>
      <c r="ENU139" s="36"/>
      <c r="ENV139" s="36"/>
      <c r="ENW139" s="36"/>
      <c r="ENX139" s="36"/>
      <c r="ENY139" s="36"/>
      <c r="ENZ139" s="36"/>
      <c r="EOA139" s="36"/>
      <c r="EOB139" s="36"/>
      <c r="EOC139" s="36"/>
      <c r="EOD139" s="36"/>
      <c r="EOE139" s="36"/>
      <c r="EOF139" s="36"/>
      <c r="EOG139" s="36"/>
      <c r="EOH139" s="36"/>
      <c r="EOI139" s="36"/>
      <c r="EOJ139" s="36"/>
      <c r="EOK139" s="36"/>
      <c r="EOL139" s="36"/>
      <c r="EOM139" s="36"/>
      <c r="EON139" s="36"/>
      <c r="EOO139" s="36"/>
      <c r="EOP139" s="36"/>
      <c r="EOQ139" s="36"/>
      <c r="EOR139" s="36"/>
      <c r="EOS139" s="36"/>
      <c r="EOT139" s="36"/>
      <c r="EOU139" s="36"/>
      <c r="EOV139" s="36"/>
      <c r="EOW139" s="36"/>
      <c r="EOX139" s="36"/>
      <c r="EOY139" s="36"/>
      <c r="EOZ139" s="36"/>
      <c r="EPA139" s="36"/>
      <c r="EPB139" s="36"/>
      <c r="EPC139" s="36"/>
      <c r="EPD139" s="36"/>
      <c r="EPE139" s="36"/>
      <c r="EPF139" s="36"/>
      <c r="EPG139" s="36"/>
      <c r="EPH139" s="36"/>
      <c r="EPI139" s="36"/>
      <c r="EPJ139" s="36"/>
      <c r="EPK139" s="36"/>
      <c r="EPL139" s="36"/>
      <c r="EPM139" s="36"/>
      <c r="EPN139" s="36"/>
      <c r="EPO139" s="36"/>
      <c r="EPP139" s="36"/>
      <c r="EPQ139" s="36"/>
      <c r="EPR139" s="36"/>
      <c r="EPS139" s="36"/>
      <c r="EPT139" s="36"/>
      <c r="EPU139" s="36"/>
      <c r="EPV139" s="36"/>
      <c r="EPW139" s="36"/>
      <c r="EPX139" s="36"/>
      <c r="EPY139" s="36"/>
      <c r="EPZ139" s="36"/>
      <c r="EQA139" s="36"/>
      <c r="EQB139" s="36"/>
      <c r="EQC139" s="36"/>
      <c r="EQD139" s="36"/>
      <c r="EQE139" s="36"/>
      <c r="EQF139" s="36"/>
      <c r="EQG139" s="36"/>
      <c r="EQH139" s="36"/>
      <c r="EQI139" s="36"/>
      <c r="EQJ139" s="36"/>
      <c r="EQK139" s="36"/>
      <c r="EQL139" s="36"/>
      <c r="EQM139" s="36"/>
      <c r="EQN139" s="36"/>
      <c r="EQO139" s="36"/>
      <c r="EQP139" s="36"/>
      <c r="EQQ139" s="36"/>
      <c r="EQR139" s="36"/>
      <c r="EQS139" s="36"/>
      <c r="EQT139" s="36"/>
      <c r="EQU139" s="36"/>
      <c r="EQV139" s="36"/>
      <c r="EQW139" s="36"/>
      <c r="EQX139" s="36"/>
      <c r="EQY139" s="36"/>
      <c r="EQZ139" s="36"/>
      <c r="ERA139" s="36"/>
      <c r="ERB139" s="36"/>
      <c r="ERC139" s="36"/>
      <c r="ERD139" s="36"/>
      <c r="ERE139" s="36"/>
      <c r="ERF139" s="36"/>
      <c r="ERG139" s="36"/>
      <c r="ERH139" s="36"/>
      <c r="ERI139" s="36"/>
      <c r="ERJ139" s="36"/>
      <c r="ERK139" s="36"/>
      <c r="ERL139" s="36"/>
      <c r="ERM139" s="36"/>
      <c r="ERN139" s="36"/>
      <c r="ERO139" s="36"/>
      <c r="ERP139" s="36"/>
      <c r="ERQ139" s="36"/>
      <c r="ERR139" s="36"/>
      <c r="ERS139" s="36"/>
      <c r="ERT139" s="36"/>
      <c r="ERU139" s="36"/>
      <c r="ERV139" s="36"/>
      <c r="ERW139" s="36"/>
      <c r="ERX139" s="36"/>
      <c r="ERY139" s="36"/>
      <c r="ERZ139" s="36"/>
      <c r="ESA139" s="36"/>
      <c r="ESB139" s="36"/>
      <c r="ESC139" s="36"/>
      <c r="ESD139" s="36"/>
      <c r="ESE139" s="36"/>
      <c r="ESF139" s="36"/>
      <c r="ESG139" s="36"/>
      <c r="ESH139" s="36"/>
      <c r="ESI139" s="36"/>
      <c r="ESJ139" s="36"/>
      <c r="ESK139" s="36"/>
      <c r="ESL139" s="36"/>
      <c r="ESM139" s="36"/>
      <c r="ESN139" s="36"/>
      <c r="ESO139" s="36"/>
      <c r="ESP139" s="36"/>
      <c r="ESQ139" s="36"/>
      <c r="ESR139" s="36"/>
      <c r="ESS139" s="36"/>
      <c r="EST139" s="36"/>
      <c r="ESU139" s="36"/>
      <c r="ESV139" s="36"/>
      <c r="ESW139" s="36"/>
      <c r="ESX139" s="36"/>
      <c r="ESY139" s="36"/>
      <c r="ESZ139" s="36"/>
      <c r="ETA139" s="36"/>
      <c r="ETB139" s="36"/>
      <c r="ETC139" s="36"/>
      <c r="ETD139" s="36"/>
      <c r="ETE139" s="36"/>
      <c r="ETF139" s="36"/>
      <c r="ETG139" s="36"/>
      <c r="ETH139" s="36"/>
      <c r="ETI139" s="36"/>
      <c r="ETJ139" s="36"/>
      <c r="ETK139" s="36"/>
      <c r="ETL139" s="36"/>
      <c r="ETM139" s="36"/>
      <c r="ETN139" s="36"/>
      <c r="ETO139" s="36"/>
      <c r="ETP139" s="36"/>
      <c r="ETQ139" s="36"/>
      <c r="ETR139" s="36"/>
      <c r="ETS139" s="36"/>
      <c r="ETT139" s="36"/>
      <c r="ETU139" s="36"/>
      <c r="ETV139" s="36"/>
      <c r="ETW139" s="36"/>
      <c r="ETX139" s="36"/>
      <c r="ETY139" s="36"/>
      <c r="ETZ139" s="36"/>
      <c r="EUA139" s="36"/>
      <c r="EUB139" s="36"/>
      <c r="EUC139" s="36"/>
      <c r="EUD139" s="36"/>
      <c r="EUE139" s="36"/>
      <c r="EUF139" s="36"/>
      <c r="EUG139" s="36"/>
      <c r="EUH139" s="36"/>
      <c r="EUI139" s="36"/>
      <c r="EUJ139" s="36"/>
      <c r="EUK139" s="36"/>
      <c r="EUL139" s="36"/>
      <c r="EUM139" s="36"/>
      <c r="EUN139" s="36"/>
      <c r="EUO139" s="36"/>
      <c r="EUP139" s="36"/>
      <c r="EUQ139" s="36"/>
      <c r="EUR139" s="36"/>
      <c r="EUS139" s="36"/>
      <c r="EUT139" s="36"/>
      <c r="EUU139" s="36"/>
      <c r="EUV139" s="36"/>
      <c r="EUW139" s="36"/>
      <c r="EUX139" s="36"/>
      <c r="EUY139" s="36"/>
      <c r="EUZ139" s="36"/>
      <c r="EVA139" s="36"/>
      <c r="EVB139" s="36"/>
      <c r="EVC139" s="36"/>
      <c r="EVD139" s="36"/>
      <c r="EVE139" s="36"/>
      <c r="EVF139" s="36"/>
      <c r="EVG139" s="36"/>
      <c r="EVH139" s="36"/>
      <c r="EVI139" s="36"/>
      <c r="EVJ139" s="36"/>
      <c r="EVK139" s="36"/>
      <c r="EVL139" s="36"/>
      <c r="EVM139" s="36"/>
      <c r="EVN139" s="36"/>
      <c r="EVO139" s="36"/>
      <c r="EVP139" s="36"/>
      <c r="EVQ139" s="36"/>
      <c r="EVR139" s="36"/>
      <c r="EVS139" s="36"/>
      <c r="EVT139" s="36"/>
      <c r="EVU139" s="36"/>
      <c r="EVV139" s="36"/>
      <c r="EVW139" s="36"/>
      <c r="EVX139" s="36"/>
      <c r="EVY139" s="36"/>
      <c r="EVZ139" s="36"/>
      <c r="EWA139" s="36"/>
      <c r="EWB139" s="36"/>
      <c r="EWC139" s="36"/>
      <c r="EWD139" s="36"/>
      <c r="EWE139" s="36"/>
      <c r="EWF139" s="36"/>
      <c r="EWG139" s="36"/>
      <c r="EWH139" s="36"/>
      <c r="EWI139" s="36"/>
      <c r="EWJ139" s="36"/>
      <c r="EWK139" s="36"/>
      <c r="EWL139" s="36"/>
      <c r="EWM139" s="36"/>
      <c r="EWN139" s="36"/>
      <c r="EWO139" s="36"/>
      <c r="EWP139" s="36"/>
      <c r="EWQ139" s="36"/>
      <c r="EWR139" s="36"/>
      <c r="EWS139" s="36"/>
      <c r="EWT139" s="36"/>
      <c r="EWU139" s="36"/>
      <c r="EWV139" s="36"/>
      <c r="EWW139" s="36"/>
      <c r="EWX139" s="36"/>
      <c r="EWY139" s="36"/>
      <c r="EWZ139" s="36"/>
      <c r="EXA139" s="36"/>
      <c r="EXB139" s="36"/>
      <c r="EXC139" s="36"/>
      <c r="EXD139" s="36"/>
      <c r="EXE139" s="36"/>
      <c r="EXF139" s="36"/>
      <c r="EXG139" s="36"/>
      <c r="EXH139" s="36"/>
      <c r="EXI139" s="36"/>
      <c r="EXJ139" s="36"/>
      <c r="EXK139" s="36"/>
      <c r="EXL139" s="36"/>
      <c r="EXM139" s="36"/>
      <c r="EXN139" s="36"/>
      <c r="EXO139" s="36"/>
      <c r="EXP139" s="36"/>
      <c r="EXQ139" s="36"/>
      <c r="EXR139" s="36"/>
      <c r="EXS139" s="36"/>
      <c r="EXT139" s="36"/>
      <c r="EXU139" s="36"/>
      <c r="EXV139" s="36"/>
      <c r="EXW139" s="36"/>
      <c r="EXX139" s="36"/>
      <c r="EXY139" s="36"/>
      <c r="EXZ139" s="36"/>
      <c r="EYA139" s="36"/>
      <c r="EYB139" s="36"/>
      <c r="EYC139" s="36"/>
      <c r="EYD139" s="36"/>
      <c r="EYE139" s="36"/>
      <c r="EYF139" s="36"/>
      <c r="EYG139" s="36"/>
      <c r="EYH139" s="36"/>
      <c r="EYI139" s="36"/>
      <c r="EYJ139" s="36"/>
      <c r="EYK139" s="36"/>
      <c r="EYL139" s="36"/>
      <c r="EYM139" s="36"/>
      <c r="EYN139" s="36"/>
      <c r="EYO139" s="36"/>
      <c r="EYP139" s="36"/>
      <c r="EYQ139" s="36"/>
      <c r="EYR139" s="36"/>
      <c r="EYS139" s="36"/>
      <c r="EYT139" s="36"/>
      <c r="EYU139" s="36"/>
      <c r="EYV139" s="36"/>
      <c r="EYW139" s="36"/>
      <c r="EYX139" s="36"/>
      <c r="EYY139" s="36"/>
      <c r="EYZ139" s="36"/>
      <c r="EZA139" s="36"/>
      <c r="EZB139" s="36"/>
      <c r="EZC139" s="36"/>
      <c r="EZD139" s="36"/>
      <c r="EZE139" s="36"/>
      <c r="EZF139" s="36"/>
      <c r="EZG139" s="36"/>
      <c r="EZH139" s="36"/>
      <c r="EZI139" s="36"/>
      <c r="EZJ139" s="36"/>
      <c r="EZK139" s="36"/>
      <c r="EZL139" s="36"/>
      <c r="EZM139" s="36"/>
      <c r="EZN139" s="36"/>
      <c r="EZO139" s="36"/>
      <c r="EZP139" s="36"/>
      <c r="EZQ139" s="36"/>
      <c r="EZR139" s="36"/>
      <c r="EZS139" s="36"/>
      <c r="EZT139" s="36"/>
      <c r="EZU139" s="36"/>
      <c r="EZV139" s="36"/>
      <c r="EZW139" s="36"/>
      <c r="EZX139" s="36"/>
      <c r="EZY139" s="36"/>
      <c r="EZZ139" s="36"/>
      <c r="FAA139" s="36"/>
      <c r="FAB139" s="36"/>
      <c r="FAC139" s="36"/>
      <c r="FAD139" s="36"/>
      <c r="FAE139" s="36"/>
      <c r="FAF139" s="36"/>
      <c r="FAG139" s="36"/>
      <c r="FAH139" s="36"/>
      <c r="FAI139" s="36"/>
      <c r="FAJ139" s="36"/>
      <c r="FAK139" s="36"/>
      <c r="FAL139" s="36"/>
      <c r="FAM139" s="36"/>
      <c r="FAN139" s="36"/>
      <c r="FAO139" s="36"/>
      <c r="FAP139" s="36"/>
      <c r="FAQ139" s="36"/>
      <c r="FAR139" s="36"/>
      <c r="FAS139" s="36"/>
      <c r="FAT139" s="36"/>
      <c r="FAU139" s="36"/>
      <c r="FAV139" s="36"/>
      <c r="FAW139" s="36"/>
      <c r="FAX139" s="36"/>
      <c r="FAY139" s="36"/>
      <c r="FAZ139" s="36"/>
      <c r="FBA139" s="36"/>
      <c r="FBB139" s="36"/>
      <c r="FBC139" s="36"/>
      <c r="FBD139" s="36"/>
      <c r="FBE139" s="36"/>
      <c r="FBF139" s="36"/>
      <c r="FBG139" s="36"/>
      <c r="FBH139" s="36"/>
      <c r="FBI139" s="36"/>
      <c r="FBJ139" s="36"/>
      <c r="FBK139" s="36"/>
      <c r="FBL139" s="36"/>
      <c r="FBM139" s="36"/>
      <c r="FBN139" s="36"/>
      <c r="FBO139" s="36"/>
      <c r="FBP139" s="36"/>
      <c r="FBQ139" s="36"/>
      <c r="FBR139" s="36"/>
      <c r="FBS139" s="36"/>
      <c r="FBT139" s="36"/>
      <c r="FBU139" s="36"/>
      <c r="FBV139" s="36"/>
      <c r="FBW139" s="36"/>
      <c r="FBX139" s="36"/>
      <c r="FBY139" s="36"/>
      <c r="FBZ139" s="36"/>
      <c r="FCA139" s="36"/>
      <c r="FCB139" s="36"/>
      <c r="FCC139" s="36"/>
      <c r="FCD139" s="36"/>
      <c r="FCE139" s="36"/>
      <c r="FCF139" s="36"/>
      <c r="FCG139" s="36"/>
      <c r="FCH139" s="36"/>
      <c r="FCI139" s="36"/>
      <c r="FCJ139" s="36"/>
      <c r="FCK139" s="36"/>
      <c r="FCL139" s="36"/>
      <c r="FCM139" s="36"/>
      <c r="FCN139" s="36"/>
      <c r="FCO139" s="36"/>
      <c r="FCP139" s="36"/>
      <c r="FCQ139" s="36"/>
      <c r="FCR139" s="36"/>
      <c r="FCS139" s="36"/>
      <c r="FCT139" s="36"/>
      <c r="FCU139" s="36"/>
      <c r="FCV139" s="36"/>
      <c r="FCW139" s="36"/>
      <c r="FCX139" s="36"/>
      <c r="FCY139" s="36"/>
      <c r="FCZ139" s="36"/>
      <c r="FDA139" s="36"/>
      <c r="FDB139" s="36"/>
      <c r="FDC139" s="36"/>
      <c r="FDD139" s="36"/>
      <c r="FDE139" s="36"/>
      <c r="FDF139" s="36"/>
      <c r="FDG139" s="36"/>
      <c r="FDH139" s="36"/>
      <c r="FDI139" s="36"/>
      <c r="FDJ139" s="36"/>
      <c r="FDK139" s="36"/>
      <c r="FDL139" s="36"/>
      <c r="FDM139" s="36"/>
      <c r="FDN139" s="36"/>
      <c r="FDO139" s="36"/>
      <c r="FDP139" s="36"/>
      <c r="FDQ139" s="36"/>
      <c r="FDR139" s="36"/>
      <c r="FDS139" s="36"/>
      <c r="FDT139" s="36"/>
      <c r="FDU139" s="36"/>
      <c r="FDV139" s="36"/>
      <c r="FDW139" s="36"/>
      <c r="FDX139" s="36"/>
      <c r="FDY139" s="36"/>
      <c r="FDZ139" s="36"/>
      <c r="FEA139" s="36"/>
      <c r="FEB139" s="36"/>
      <c r="FEC139" s="36"/>
      <c r="FED139" s="36"/>
      <c r="FEE139" s="36"/>
      <c r="FEF139" s="36"/>
      <c r="FEG139" s="36"/>
      <c r="FEH139" s="36"/>
      <c r="FEI139" s="36"/>
      <c r="FEJ139" s="36"/>
      <c r="FEK139" s="36"/>
      <c r="FEL139" s="36"/>
      <c r="FEM139" s="36"/>
      <c r="FEN139" s="36"/>
      <c r="FEO139" s="36"/>
      <c r="FEP139" s="36"/>
      <c r="FEQ139" s="36"/>
      <c r="FER139" s="36"/>
      <c r="FES139" s="36"/>
      <c r="FET139" s="36"/>
      <c r="FEU139" s="36"/>
      <c r="FEV139" s="36"/>
      <c r="FEW139" s="36"/>
      <c r="FEX139" s="36"/>
      <c r="FEY139" s="36"/>
      <c r="FEZ139" s="36"/>
      <c r="FFA139" s="36"/>
      <c r="FFB139" s="36"/>
      <c r="FFC139" s="36"/>
      <c r="FFD139" s="36"/>
      <c r="FFE139" s="36"/>
      <c r="FFF139" s="36"/>
      <c r="FFG139" s="36"/>
      <c r="FFH139" s="36"/>
      <c r="FFI139" s="36"/>
      <c r="FFJ139" s="36"/>
      <c r="FFK139" s="36"/>
      <c r="FFL139" s="36"/>
      <c r="FFM139" s="36"/>
      <c r="FFN139" s="36"/>
      <c r="FFO139" s="36"/>
      <c r="FFP139" s="36"/>
      <c r="FFQ139" s="36"/>
      <c r="FFR139" s="36"/>
      <c r="FFS139" s="36"/>
      <c r="FFT139" s="36"/>
      <c r="FFU139" s="36"/>
      <c r="FFV139" s="36"/>
      <c r="FFW139" s="36"/>
      <c r="FFX139" s="36"/>
      <c r="FFY139" s="36"/>
      <c r="FFZ139" s="36"/>
      <c r="FGA139" s="36"/>
      <c r="FGB139" s="36"/>
      <c r="FGC139" s="36"/>
      <c r="FGD139" s="36"/>
      <c r="FGE139" s="36"/>
      <c r="FGF139" s="36"/>
      <c r="FGG139" s="36"/>
      <c r="FGH139" s="36"/>
      <c r="FGI139" s="36"/>
      <c r="FGJ139" s="36"/>
      <c r="FGK139" s="36"/>
      <c r="FGL139" s="36"/>
      <c r="FGM139" s="36"/>
      <c r="FGN139" s="36"/>
      <c r="FGO139" s="36"/>
      <c r="FGP139" s="36"/>
      <c r="FGQ139" s="36"/>
      <c r="FGR139" s="36"/>
      <c r="FGS139" s="36"/>
      <c r="FGT139" s="36"/>
      <c r="FGU139" s="36"/>
      <c r="FGV139" s="36"/>
      <c r="FGW139" s="36"/>
      <c r="FGX139" s="36"/>
      <c r="FGY139" s="36"/>
      <c r="FGZ139" s="36"/>
      <c r="FHA139" s="36"/>
      <c r="FHB139" s="36"/>
      <c r="FHC139" s="36"/>
      <c r="FHD139" s="36"/>
      <c r="FHE139" s="36"/>
      <c r="FHF139" s="36"/>
      <c r="FHG139" s="36"/>
      <c r="FHH139" s="36"/>
      <c r="FHI139" s="36"/>
      <c r="FHJ139" s="36"/>
      <c r="FHK139" s="36"/>
      <c r="FHL139" s="36"/>
      <c r="FHM139" s="36"/>
      <c r="FHN139" s="36"/>
      <c r="FHO139" s="36"/>
      <c r="FHP139" s="36"/>
      <c r="FHQ139" s="36"/>
      <c r="FHR139" s="36"/>
      <c r="FHS139" s="36"/>
      <c r="FHT139" s="36"/>
      <c r="FHU139" s="36"/>
      <c r="FHV139" s="36"/>
      <c r="FHW139" s="36"/>
      <c r="FHX139" s="36"/>
      <c r="FHY139" s="36"/>
      <c r="FHZ139" s="36"/>
      <c r="FIA139" s="36"/>
      <c r="FIB139" s="36"/>
      <c r="FIC139" s="36"/>
      <c r="FID139" s="36"/>
      <c r="FIE139" s="36"/>
      <c r="FIF139" s="36"/>
      <c r="FIG139" s="36"/>
      <c r="FIH139" s="36"/>
      <c r="FII139" s="36"/>
      <c r="FIJ139" s="36"/>
      <c r="FIK139" s="36"/>
      <c r="FIL139" s="36"/>
      <c r="FIM139" s="36"/>
      <c r="FIN139" s="36"/>
      <c r="FIO139" s="36"/>
      <c r="FIP139" s="36"/>
      <c r="FIQ139" s="36"/>
      <c r="FIR139" s="36"/>
      <c r="FIS139" s="36"/>
      <c r="FIT139" s="36"/>
      <c r="FIU139" s="36"/>
      <c r="FIV139" s="36"/>
      <c r="FIW139" s="36"/>
      <c r="FIX139" s="36"/>
      <c r="FIY139" s="36"/>
      <c r="FIZ139" s="36"/>
      <c r="FJA139" s="36"/>
      <c r="FJB139" s="36"/>
      <c r="FJC139" s="36"/>
      <c r="FJD139" s="36"/>
      <c r="FJE139" s="36"/>
      <c r="FJF139" s="36"/>
      <c r="FJG139" s="36"/>
      <c r="FJH139" s="36"/>
      <c r="FJI139" s="36"/>
      <c r="FJJ139" s="36"/>
      <c r="FJK139" s="36"/>
      <c r="FJL139" s="36"/>
      <c r="FJM139" s="36"/>
      <c r="FJN139" s="36"/>
      <c r="FJO139" s="36"/>
      <c r="FJP139" s="36"/>
      <c r="FJQ139" s="36"/>
      <c r="FJR139" s="36"/>
      <c r="FJS139" s="36"/>
      <c r="FJT139" s="36"/>
      <c r="FJU139" s="36"/>
      <c r="FJV139" s="36"/>
      <c r="FJW139" s="36"/>
      <c r="FJX139" s="36"/>
      <c r="FJY139" s="36"/>
      <c r="FJZ139" s="36"/>
      <c r="FKA139" s="36"/>
      <c r="FKB139" s="36"/>
      <c r="FKC139" s="36"/>
      <c r="FKD139" s="36"/>
      <c r="FKE139" s="36"/>
      <c r="FKF139" s="36"/>
      <c r="FKG139" s="36"/>
      <c r="FKH139" s="36"/>
      <c r="FKI139" s="36"/>
      <c r="FKJ139" s="36"/>
      <c r="FKK139" s="36"/>
      <c r="FKL139" s="36"/>
      <c r="FKM139" s="36"/>
      <c r="FKN139" s="36"/>
      <c r="FKO139" s="36"/>
      <c r="FKP139" s="36"/>
      <c r="FKQ139" s="36"/>
      <c r="FKR139" s="36"/>
      <c r="FKS139" s="36"/>
      <c r="FKT139" s="36"/>
      <c r="FKU139" s="36"/>
      <c r="FKV139" s="36"/>
      <c r="FKW139" s="36"/>
      <c r="FKX139" s="36"/>
      <c r="FKY139" s="36"/>
      <c r="FKZ139" s="36"/>
      <c r="FLA139" s="36"/>
      <c r="FLB139" s="36"/>
      <c r="FLC139" s="36"/>
      <c r="FLD139" s="36"/>
      <c r="FLE139" s="36"/>
      <c r="FLF139" s="36"/>
      <c r="FLG139" s="36"/>
      <c r="FLH139" s="36"/>
      <c r="FLI139" s="36"/>
      <c r="FLJ139" s="36"/>
      <c r="FLK139" s="36"/>
      <c r="FLL139" s="36"/>
      <c r="FLM139" s="36"/>
      <c r="FLN139" s="36"/>
      <c r="FLO139" s="36"/>
      <c r="FLP139" s="36"/>
      <c r="FLQ139" s="36"/>
      <c r="FLR139" s="36"/>
      <c r="FLS139" s="36"/>
      <c r="FLT139" s="36"/>
      <c r="FLU139" s="36"/>
      <c r="FLV139" s="36"/>
      <c r="FLW139" s="36"/>
      <c r="FLX139" s="36"/>
      <c r="FLY139" s="36"/>
      <c r="FLZ139" s="36"/>
      <c r="FMA139" s="36"/>
      <c r="FMB139" s="36"/>
      <c r="FMC139" s="36"/>
      <c r="FMD139" s="36"/>
      <c r="FME139" s="36"/>
      <c r="FMF139" s="36"/>
      <c r="FMG139" s="36"/>
      <c r="FMH139" s="36"/>
      <c r="FMI139" s="36"/>
      <c r="FMJ139" s="36"/>
      <c r="FMK139" s="36"/>
      <c r="FML139" s="36"/>
      <c r="FMM139" s="36"/>
      <c r="FMN139" s="36"/>
      <c r="FMO139" s="36"/>
      <c r="FMP139" s="36"/>
      <c r="FMQ139" s="36"/>
      <c r="FMR139" s="36"/>
      <c r="FMS139" s="36"/>
      <c r="FMT139" s="36"/>
      <c r="FMU139" s="36"/>
      <c r="FMV139" s="36"/>
      <c r="FMW139" s="36"/>
      <c r="FMX139" s="36"/>
      <c r="FMY139" s="36"/>
      <c r="FMZ139" s="36"/>
      <c r="FNA139" s="36"/>
      <c r="FNB139" s="36"/>
      <c r="FNC139" s="36"/>
      <c r="FND139" s="36"/>
      <c r="FNE139" s="36"/>
      <c r="FNF139" s="36"/>
      <c r="FNG139" s="36"/>
      <c r="FNH139" s="36"/>
      <c r="FNI139" s="36"/>
      <c r="FNJ139" s="36"/>
      <c r="FNK139" s="36"/>
      <c r="FNL139" s="36"/>
      <c r="FNM139" s="36"/>
      <c r="FNN139" s="36"/>
      <c r="FNO139" s="36"/>
      <c r="FNP139" s="36"/>
      <c r="FNQ139" s="36"/>
      <c r="FNR139" s="36"/>
      <c r="FNS139" s="36"/>
      <c r="FNT139" s="36"/>
      <c r="FNU139" s="36"/>
      <c r="FNV139" s="36"/>
      <c r="FNW139" s="36"/>
      <c r="FNX139" s="36"/>
      <c r="FNY139" s="36"/>
      <c r="FNZ139" s="36"/>
      <c r="FOA139" s="36"/>
      <c r="FOB139" s="36"/>
      <c r="FOC139" s="36"/>
      <c r="FOD139" s="36"/>
      <c r="FOE139" s="36"/>
      <c r="FOF139" s="36"/>
      <c r="FOG139" s="36"/>
      <c r="FOH139" s="36"/>
      <c r="FOI139" s="36"/>
      <c r="FOJ139" s="36"/>
      <c r="FOK139" s="36"/>
      <c r="FOL139" s="36"/>
      <c r="FOM139" s="36"/>
      <c r="FON139" s="36"/>
      <c r="FOO139" s="36"/>
      <c r="FOP139" s="36"/>
      <c r="FOQ139" s="36"/>
      <c r="FOR139" s="36"/>
      <c r="FOS139" s="36"/>
      <c r="FOT139" s="36"/>
      <c r="FOU139" s="36"/>
      <c r="FOV139" s="36"/>
      <c r="FOW139" s="36"/>
      <c r="FOX139" s="36"/>
      <c r="FOY139" s="36"/>
      <c r="FOZ139" s="36"/>
      <c r="FPA139" s="36"/>
      <c r="FPB139" s="36"/>
      <c r="FPC139" s="36"/>
      <c r="FPD139" s="36"/>
      <c r="FPE139" s="36"/>
      <c r="FPF139" s="36"/>
      <c r="FPG139" s="36"/>
      <c r="FPH139" s="36"/>
      <c r="FPI139" s="36"/>
      <c r="FPJ139" s="36"/>
      <c r="FPK139" s="36"/>
      <c r="FPL139" s="36"/>
      <c r="FPM139" s="36"/>
      <c r="FPN139" s="36"/>
      <c r="FPO139" s="36"/>
      <c r="FPP139" s="36"/>
      <c r="FPQ139" s="36"/>
      <c r="FPR139" s="36"/>
      <c r="FPS139" s="36"/>
      <c r="FPT139" s="36"/>
      <c r="FPU139" s="36"/>
      <c r="FPV139" s="36"/>
      <c r="FPW139" s="36"/>
      <c r="FPX139" s="36"/>
      <c r="FPY139" s="36"/>
      <c r="FPZ139" s="36"/>
      <c r="FQA139" s="36"/>
      <c r="FQB139" s="36"/>
      <c r="FQC139" s="36"/>
      <c r="FQD139" s="36"/>
      <c r="FQE139" s="36"/>
      <c r="FQF139" s="36"/>
      <c r="FQG139" s="36"/>
      <c r="FQH139" s="36"/>
      <c r="FQI139" s="36"/>
      <c r="FQJ139" s="36"/>
      <c r="FQK139" s="36"/>
      <c r="FQL139" s="36"/>
      <c r="FQM139" s="36"/>
      <c r="FQN139" s="36"/>
      <c r="FQO139" s="36"/>
      <c r="FQP139" s="36"/>
      <c r="FQQ139" s="36"/>
      <c r="FQR139" s="36"/>
      <c r="FQS139" s="36"/>
      <c r="FQT139" s="36"/>
      <c r="FQU139" s="36"/>
      <c r="FQV139" s="36"/>
      <c r="FQW139" s="36"/>
      <c r="FQX139" s="36"/>
      <c r="FQY139" s="36"/>
      <c r="FQZ139" s="36"/>
      <c r="FRA139" s="36"/>
      <c r="FRB139" s="36"/>
      <c r="FRC139" s="36"/>
      <c r="FRD139" s="36"/>
      <c r="FRE139" s="36"/>
      <c r="FRF139" s="36"/>
      <c r="FRG139" s="36"/>
      <c r="FRH139" s="36"/>
      <c r="FRI139" s="36"/>
      <c r="FRJ139" s="36"/>
      <c r="FRK139" s="36"/>
      <c r="FRL139" s="36"/>
      <c r="FRM139" s="36"/>
      <c r="FRN139" s="36"/>
      <c r="FRO139" s="36"/>
      <c r="FRP139" s="36"/>
      <c r="FRQ139" s="36"/>
      <c r="FRR139" s="36"/>
      <c r="FRS139" s="36"/>
      <c r="FRT139" s="36"/>
      <c r="FRU139" s="36"/>
      <c r="FRV139" s="36"/>
      <c r="FRW139" s="36"/>
      <c r="FRX139" s="36"/>
      <c r="FRY139" s="36"/>
      <c r="FRZ139" s="36"/>
      <c r="FSA139" s="36"/>
      <c r="FSB139" s="36"/>
      <c r="FSC139" s="36"/>
      <c r="FSD139" s="36"/>
      <c r="FSE139" s="36"/>
      <c r="FSF139" s="36"/>
      <c r="FSG139" s="36"/>
      <c r="FSH139" s="36"/>
      <c r="FSI139" s="36"/>
      <c r="FSJ139" s="36"/>
      <c r="FSK139" s="36"/>
      <c r="FSL139" s="36"/>
      <c r="FSM139" s="36"/>
      <c r="FSN139" s="36"/>
      <c r="FSO139" s="36"/>
      <c r="FSP139" s="36"/>
      <c r="FSQ139" s="36"/>
      <c r="FSR139" s="36"/>
      <c r="FSS139" s="36"/>
      <c r="FST139" s="36"/>
      <c r="FSU139" s="36"/>
      <c r="FSV139" s="36"/>
      <c r="FSW139" s="36"/>
      <c r="FSX139" s="36"/>
      <c r="FSY139" s="36"/>
      <c r="FSZ139" s="36"/>
      <c r="FTA139" s="36"/>
      <c r="FTB139" s="36"/>
      <c r="FTC139" s="36"/>
      <c r="FTD139" s="36"/>
      <c r="FTE139" s="36"/>
      <c r="FTF139" s="36"/>
      <c r="FTG139" s="36"/>
      <c r="FTH139" s="36"/>
      <c r="FTI139" s="36"/>
      <c r="FTJ139" s="36"/>
      <c r="FTK139" s="36"/>
      <c r="FTL139" s="36"/>
      <c r="FTM139" s="36"/>
      <c r="FTN139" s="36"/>
      <c r="FTO139" s="36"/>
      <c r="FTP139" s="36"/>
      <c r="FTQ139" s="36"/>
      <c r="FTR139" s="36"/>
      <c r="FTS139" s="36"/>
      <c r="FTT139" s="36"/>
      <c r="FTU139" s="36"/>
      <c r="FTV139" s="36"/>
      <c r="FTW139" s="36"/>
      <c r="FTX139" s="36"/>
      <c r="FTY139" s="36"/>
      <c r="FTZ139" s="36"/>
      <c r="FUA139" s="36"/>
      <c r="FUB139" s="36"/>
      <c r="FUC139" s="36"/>
      <c r="FUD139" s="36"/>
      <c r="FUE139" s="36"/>
      <c r="FUF139" s="36"/>
      <c r="FUG139" s="36"/>
      <c r="FUH139" s="36"/>
      <c r="FUI139" s="36"/>
      <c r="FUJ139" s="36"/>
      <c r="FUK139" s="36"/>
      <c r="FUL139" s="36"/>
      <c r="FUM139" s="36"/>
      <c r="FUN139" s="36"/>
      <c r="FUO139" s="36"/>
      <c r="FUP139" s="36"/>
      <c r="FUQ139" s="36"/>
      <c r="FUR139" s="36"/>
      <c r="FUS139" s="36"/>
      <c r="FUT139" s="36"/>
      <c r="FUU139" s="36"/>
      <c r="FUV139" s="36"/>
      <c r="FUW139" s="36"/>
      <c r="FUX139" s="36"/>
      <c r="FUY139" s="36"/>
      <c r="FUZ139" s="36"/>
      <c r="FVA139" s="36"/>
      <c r="FVB139" s="36"/>
      <c r="FVC139" s="36"/>
      <c r="FVD139" s="36"/>
      <c r="FVE139" s="36"/>
      <c r="FVF139" s="36"/>
      <c r="FVG139" s="36"/>
      <c r="FVH139" s="36"/>
      <c r="FVI139" s="36"/>
      <c r="FVJ139" s="36"/>
      <c r="FVK139" s="36"/>
      <c r="FVL139" s="36"/>
      <c r="FVM139" s="36"/>
      <c r="FVN139" s="36"/>
      <c r="FVO139" s="36"/>
      <c r="FVP139" s="36"/>
      <c r="FVQ139" s="36"/>
      <c r="FVR139" s="36"/>
      <c r="FVS139" s="36"/>
      <c r="FVT139" s="36"/>
      <c r="FVU139" s="36"/>
      <c r="FVV139" s="36"/>
      <c r="FVW139" s="36"/>
      <c r="FVX139" s="36"/>
      <c r="FVY139" s="36"/>
      <c r="FVZ139" s="36"/>
      <c r="FWA139" s="36"/>
      <c r="FWB139" s="36"/>
      <c r="FWC139" s="36"/>
      <c r="FWD139" s="36"/>
      <c r="FWE139" s="36"/>
      <c r="FWF139" s="36"/>
      <c r="FWG139" s="36"/>
      <c r="FWH139" s="36"/>
      <c r="FWI139" s="36"/>
      <c r="FWJ139" s="36"/>
      <c r="FWK139" s="36"/>
      <c r="FWL139" s="36"/>
      <c r="FWM139" s="36"/>
      <c r="FWN139" s="36"/>
      <c r="FWO139" s="36"/>
      <c r="FWP139" s="36"/>
      <c r="FWQ139" s="36"/>
      <c r="FWR139" s="36"/>
      <c r="FWS139" s="36"/>
      <c r="FWT139" s="36"/>
      <c r="FWU139" s="36"/>
      <c r="FWV139" s="36"/>
      <c r="FWW139" s="36"/>
      <c r="FWX139" s="36"/>
      <c r="FWY139" s="36"/>
      <c r="FWZ139" s="36"/>
      <c r="FXA139" s="36"/>
      <c r="FXB139" s="36"/>
      <c r="FXC139" s="36"/>
      <c r="FXD139" s="36"/>
      <c r="FXE139" s="36"/>
      <c r="FXF139" s="36"/>
      <c r="FXG139" s="36"/>
      <c r="FXH139" s="36"/>
      <c r="FXI139" s="36"/>
      <c r="FXJ139" s="36"/>
      <c r="FXK139" s="36"/>
      <c r="FXL139" s="36"/>
      <c r="FXM139" s="36"/>
      <c r="FXN139" s="36"/>
      <c r="FXO139" s="36"/>
      <c r="FXP139" s="36"/>
      <c r="FXQ139" s="36"/>
      <c r="FXR139" s="36"/>
      <c r="FXS139" s="36"/>
      <c r="FXT139" s="36"/>
      <c r="FXU139" s="36"/>
      <c r="FXV139" s="36"/>
      <c r="FXW139" s="36"/>
      <c r="FXX139" s="36"/>
      <c r="FXY139" s="36"/>
      <c r="FXZ139" s="36"/>
      <c r="FYA139" s="36"/>
      <c r="FYB139" s="36"/>
      <c r="FYC139" s="36"/>
      <c r="FYD139" s="36"/>
      <c r="FYE139" s="36"/>
      <c r="FYF139" s="36"/>
      <c r="FYG139" s="36"/>
      <c r="FYH139" s="36"/>
      <c r="FYI139" s="36"/>
      <c r="FYJ139" s="36"/>
      <c r="FYK139" s="36"/>
      <c r="FYL139" s="36"/>
      <c r="FYM139" s="36"/>
      <c r="FYN139" s="36"/>
      <c r="FYO139" s="36"/>
      <c r="FYP139" s="36"/>
      <c r="FYQ139" s="36"/>
      <c r="FYR139" s="36"/>
      <c r="FYS139" s="36"/>
      <c r="FYT139" s="36"/>
      <c r="FYU139" s="36"/>
      <c r="FYV139" s="36"/>
      <c r="FYW139" s="36"/>
      <c r="FYX139" s="36"/>
      <c r="FYY139" s="36"/>
      <c r="FYZ139" s="36"/>
      <c r="FZA139" s="36"/>
      <c r="FZB139" s="36"/>
      <c r="FZC139" s="36"/>
      <c r="FZD139" s="36"/>
      <c r="FZE139" s="36"/>
      <c r="FZF139" s="36"/>
      <c r="FZG139" s="36"/>
      <c r="FZH139" s="36"/>
      <c r="FZI139" s="36"/>
      <c r="FZJ139" s="36"/>
      <c r="FZK139" s="36"/>
      <c r="FZL139" s="36"/>
      <c r="FZM139" s="36"/>
      <c r="FZN139" s="36"/>
      <c r="FZO139" s="36"/>
      <c r="FZP139" s="36"/>
      <c r="FZQ139" s="36"/>
      <c r="FZR139" s="36"/>
      <c r="FZS139" s="36"/>
      <c r="FZT139" s="36"/>
      <c r="FZU139" s="36"/>
      <c r="FZV139" s="36"/>
      <c r="FZW139" s="36"/>
      <c r="FZX139" s="36"/>
      <c r="FZY139" s="36"/>
      <c r="FZZ139" s="36"/>
      <c r="GAA139" s="36"/>
      <c r="GAB139" s="36"/>
      <c r="GAC139" s="36"/>
      <c r="GAD139" s="36"/>
      <c r="GAE139" s="36"/>
      <c r="GAF139" s="36"/>
      <c r="GAG139" s="36"/>
      <c r="GAH139" s="36"/>
      <c r="GAI139" s="36"/>
      <c r="GAJ139" s="36"/>
      <c r="GAK139" s="36"/>
      <c r="GAL139" s="36"/>
      <c r="GAM139" s="36"/>
      <c r="GAN139" s="36"/>
      <c r="GAO139" s="36"/>
      <c r="GAP139" s="36"/>
      <c r="GAQ139" s="36"/>
      <c r="GAR139" s="36"/>
      <c r="GAS139" s="36"/>
      <c r="GAT139" s="36"/>
      <c r="GAU139" s="36"/>
      <c r="GAV139" s="36"/>
      <c r="GAW139" s="36"/>
      <c r="GAX139" s="36"/>
      <c r="GAY139" s="36"/>
      <c r="GAZ139" s="36"/>
      <c r="GBA139" s="36"/>
      <c r="GBB139" s="36"/>
      <c r="GBC139" s="36"/>
      <c r="GBD139" s="36"/>
      <c r="GBE139" s="36"/>
      <c r="GBF139" s="36"/>
      <c r="GBG139" s="36"/>
      <c r="GBH139" s="36"/>
      <c r="GBI139" s="36"/>
      <c r="GBJ139" s="36"/>
      <c r="GBK139" s="36"/>
      <c r="GBL139" s="36"/>
      <c r="GBM139" s="36"/>
      <c r="GBN139" s="36"/>
      <c r="GBO139" s="36"/>
      <c r="GBP139" s="36"/>
      <c r="GBQ139" s="36"/>
      <c r="GBR139" s="36"/>
      <c r="GBS139" s="36"/>
      <c r="GBT139" s="36"/>
      <c r="GBU139" s="36"/>
      <c r="GBV139" s="36"/>
      <c r="GBW139" s="36"/>
      <c r="GBX139" s="36"/>
      <c r="GBY139" s="36"/>
      <c r="GBZ139" s="36"/>
      <c r="GCA139" s="36"/>
      <c r="GCB139" s="36"/>
      <c r="GCC139" s="36"/>
      <c r="GCD139" s="36"/>
      <c r="GCE139" s="36"/>
      <c r="GCF139" s="36"/>
      <c r="GCG139" s="36"/>
      <c r="GCH139" s="36"/>
      <c r="GCI139" s="36"/>
      <c r="GCJ139" s="36"/>
      <c r="GCK139" s="36"/>
      <c r="GCL139" s="36"/>
      <c r="GCM139" s="36"/>
      <c r="GCN139" s="36"/>
      <c r="GCO139" s="36"/>
      <c r="GCP139" s="36"/>
      <c r="GCQ139" s="36"/>
      <c r="GCR139" s="36"/>
      <c r="GCS139" s="36"/>
      <c r="GCT139" s="36"/>
      <c r="GCU139" s="36"/>
      <c r="GCV139" s="36"/>
      <c r="GCW139" s="36"/>
      <c r="GCX139" s="36"/>
      <c r="GCY139" s="36"/>
      <c r="GCZ139" s="36"/>
      <c r="GDA139" s="36"/>
      <c r="GDB139" s="36"/>
      <c r="GDC139" s="36"/>
      <c r="GDD139" s="36"/>
      <c r="GDE139" s="36"/>
      <c r="GDF139" s="36"/>
      <c r="GDG139" s="36"/>
      <c r="GDH139" s="36"/>
      <c r="GDI139" s="36"/>
      <c r="GDJ139" s="36"/>
      <c r="GDK139" s="36"/>
      <c r="GDL139" s="36"/>
      <c r="GDM139" s="36"/>
      <c r="GDN139" s="36"/>
      <c r="GDO139" s="36"/>
      <c r="GDP139" s="36"/>
      <c r="GDQ139" s="36"/>
      <c r="GDR139" s="36"/>
      <c r="GDS139" s="36"/>
      <c r="GDT139" s="36"/>
      <c r="GDU139" s="36"/>
      <c r="GDV139" s="36"/>
      <c r="GDW139" s="36"/>
      <c r="GDX139" s="36"/>
      <c r="GDY139" s="36"/>
      <c r="GDZ139" s="36"/>
      <c r="GEA139" s="36"/>
      <c r="GEB139" s="36"/>
      <c r="GEC139" s="36"/>
      <c r="GED139" s="36"/>
      <c r="GEE139" s="36"/>
      <c r="GEF139" s="36"/>
      <c r="GEG139" s="36"/>
      <c r="GEH139" s="36"/>
      <c r="GEI139" s="36"/>
      <c r="GEJ139" s="36"/>
      <c r="GEK139" s="36"/>
      <c r="GEL139" s="36"/>
      <c r="GEM139" s="36"/>
      <c r="GEN139" s="36"/>
      <c r="GEO139" s="36"/>
      <c r="GEP139" s="36"/>
      <c r="GEQ139" s="36"/>
      <c r="GER139" s="36"/>
      <c r="GES139" s="36"/>
      <c r="GET139" s="36"/>
      <c r="GEU139" s="36"/>
      <c r="GEV139" s="36"/>
      <c r="GEW139" s="36"/>
      <c r="GEX139" s="36"/>
      <c r="GEY139" s="36"/>
      <c r="GEZ139" s="36"/>
      <c r="GFA139" s="36"/>
      <c r="GFB139" s="36"/>
      <c r="GFC139" s="36"/>
      <c r="GFD139" s="36"/>
      <c r="GFE139" s="36"/>
      <c r="GFF139" s="36"/>
      <c r="GFG139" s="36"/>
      <c r="GFH139" s="36"/>
      <c r="GFI139" s="36"/>
      <c r="GFJ139" s="36"/>
      <c r="GFK139" s="36"/>
      <c r="GFL139" s="36"/>
      <c r="GFM139" s="36"/>
      <c r="GFN139" s="36"/>
      <c r="GFO139" s="36"/>
      <c r="GFP139" s="36"/>
      <c r="GFQ139" s="36"/>
      <c r="GFR139" s="36"/>
      <c r="GFS139" s="36"/>
      <c r="GFT139" s="36"/>
      <c r="GFU139" s="36"/>
      <c r="GFV139" s="36"/>
      <c r="GFW139" s="36"/>
      <c r="GFX139" s="36"/>
      <c r="GFY139" s="36"/>
      <c r="GFZ139" s="36"/>
      <c r="GGA139" s="36"/>
      <c r="GGB139" s="36"/>
      <c r="GGC139" s="36"/>
      <c r="GGD139" s="36"/>
      <c r="GGE139" s="36"/>
      <c r="GGF139" s="36"/>
      <c r="GGG139" s="36"/>
      <c r="GGH139" s="36"/>
      <c r="GGI139" s="36"/>
      <c r="GGJ139" s="36"/>
      <c r="GGK139" s="36"/>
      <c r="GGL139" s="36"/>
      <c r="GGM139" s="36"/>
      <c r="GGN139" s="36"/>
      <c r="GGO139" s="36"/>
      <c r="GGP139" s="36"/>
      <c r="GGQ139" s="36"/>
      <c r="GGR139" s="36"/>
      <c r="GGS139" s="36"/>
      <c r="GGT139" s="36"/>
      <c r="GGU139" s="36"/>
      <c r="GGV139" s="36"/>
      <c r="GGW139" s="36"/>
      <c r="GGX139" s="36"/>
      <c r="GGY139" s="36"/>
      <c r="GGZ139" s="36"/>
      <c r="GHA139" s="36"/>
      <c r="GHB139" s="36"/>
      <c r="GHC139" s="36"/>
      <c r="GHD139" s="36"/>
      <c r="GHE139" s="36"/>
      <c r="GHF139" s="36"/>
      <c r="GHG139" s="36"/>
      <c r="GHH139" s="36"/>
      <c r="GHI139" s="36"/>
      <c r="GHJ139" s="36"/>
      <c r="GHK139" s="36"/>
      <c r="GHL139" s="36"/>
      <c r="GHM139" s="36"/>
      <c r="GHN139" s="36"/>
      <c r="GHO139" s="36"/>
      <c r="GHP139" s="36"/>
      <c r="GHQ139" s="36"/>
      <c r="GHR139" s="36"/>
      <c r="GHS139" s="36"/>
      <c r="GHT139" s="36"/>
      <c r="GHU139" s="36"/>
      <c r="GHV139" s="36"/>
      <c r="GHW139" s="36"/>
      <c r="GHX139" s="36"/>
      <c r="GHY139" s="36"/>
      <c r="GHZ139" s="36"/>
      <c r="GIA139" s="36"/>
      <c r="GIB139" s="36"/>
      <c r="GIC139" s="36"/>
      <c r="GID139" s="36"/>
      <c r="GIE139" s="36"/>
      <c r="GIF139" s="36"/>
      <c r="GIG139" s="36"/>
      <c r="GIH139" s="36"/>
      <c r="GII139" s="36"/>
      <c r="GIJ139" s="36"/>
      <c r="GIK139" s="36"/>
      <c r="GIL139" s="36"/>
      <c r="GIM139" s="36"/>
      <c r="GIN139" s="36"/>
      <c r="GIO139" s="36"/>
      <c r="GIP139" s="36"/>
      <c r="GIQ139" s="36"/>
      <c r="GIR139" s="36"/>
      <c r="GIS139" s="36"/>
      <c r="GIT139" s="36"/>
      <c r="GIU139" s="36"/>
      <c r="GIV139" s="36"/>
      <c r="GIW139" s="36"/>
      <c r="GIX139" s="36"/>
      <c r="GIY139" s="36"/>
      <c r="GIZ139" s="36"/>
      <c r="GJA139" s="36"/>
      <c r="GJB139" s="36"/>
      <c r="GJC139" s="36"/>
      <c r="GJD139" s="36"/>
      <c r="GJE139" s="36"/>
      <c r="GJF139" s="36"/>
      <c r="GJG139" s="36"/>
      <c r="GJH139" s="36"/>
      <c r="GJI139" s="36"/>
      <c r="GJJ139" s="36"/>
      <c r="GJK139" s="36"/>
      <c r="GJL139" s="36"/>
      <c r="GJM139" s="36"/>
      <c r="GJN139" s="36"/>
      <c r="GJO139" s="36"/>
      <c r="GJP139" s="36"/>
      <c r="GJQ139" s="36"/>
      <c r="GJR139" s="36"/>
      <c r="GJS139" s="36"/>
      <c r="GJT139" s="36"/>
      <c r="GJU139" s="36"/>
      <c r="GJV139" s="36"/>
      <c r="GJW139" s="36"/>
      <c r="GJX139" s="36"/>
      <c r="GJY139" s="36"/>
      <c r="GJZ139" s="36"/>
      <c r="GKA139" s="36"/>
      <c r="GKB139" s="36"/>
      <c r="GKC139" s="36"/>
      <c r="GKD139" s="36"/>
      <c r="GKE139" s="36"/>
      <c r="GKF139" s="36"/>
      <c r="GKG139" s="36"/>
      <c r="GKH139" s="36"/>
      <c r="GKI139" s="36"/>
      <c r="GKJ139" s="36"/>
      <c r="GKK139" s="36"/>
      <c r="GKL139" s="36"/>
      <c r="GKM139" s="36"/>
      <c r="GKN139" s="36"/>
      <c r="GKO139" s="36"/>
      <c r="GKP139" s="36"/>
      <c r="GKQ139" s="36"/>
      <c r="GKR139" s="36"/>
      <c r="GKS139" s="36"/>
      <c r="GKT139" s="36"/>
      <c r="GKU139" s="36"/>
      <c r="GKV139" s="36"/>
      <c r="GKW139" s="36"/>
      <c r="GKX139" s="36"/>
      <c r="GKY139" s="36"/>
      <c r="GKZ139" s="36"/>
      <c r="GLA139" s="36"/>
      <c r="GLB139" s="36"/>
      <c r="GLC139" s="36"/>
      <c r="GLD139" s="36"/>
      <c r="GLE139" s="36"/>
      <c r="GLF139" s="36"/>
      <c r="GLG139" s="36"/>
      <c r="GLH139" s="36"/>
      <c r="GLI139" s="36"/>
      <c r="GLJ139" s="36"/>
      <c r="GLK139" s="36"/>
      <c r="GLL139" s="36"/>
      <c r="GLM139" s="36"/>
      <c r="GLN139" s="36"/>
      <c r="GLO139" s="36"/>
      <c r="GLP139" s="36"/>
      <c r="GLQ139" s="36"/>
      <c r="GLR139" s="36"/>
      <c r="GLS139" s="36"/>
      <c r="GLT139" s="36"/>
      <c r="GLU139" s="36"/>
      <c r="GLV139" s="36"/>
      <c r="GLW139" s="36"/>
      <c r="GLX139" s="36"/>
      <c r="GLY139" s="36"/>
      <c r="GLZ139" s="36"/>
      <c r="GMA139" s="36"/>
      <c r="GMB139" s="36"/>
      <c r="GMC139" s="36"/>
      <c r="GMD139" s="36"/>
      <c r="GME139" s="36"/>
      <c r="GMF139" s="36"/>
      <c r="GMG139" s="36"/>
      <c r="GMH139" s="36"/>
      <c r="GMI139" s="36"/>
      <c r="GMJ139" s="36"/>
      <c r="GMK139" s="36"/>
      <c r="GML139" s="36"/>
      <c r="GMM139" s="36"/>
      <c r="GMN139" s="36"/>
      <c r="GMO139" s="36"/>
      <c r="GMP139" s="36"/>
      <c r="GMQ139" s="36"/>
      <c r="GMR139" s="36"/>
      <c r="GMS139" s="36"/>
      <c r="GMT139" s="36"/>
      <c r="GMU139" s="36"/>
      <c r="GMV139" s="36"/>
      <c r="GMW139" s="36"/>
      <c r="GMX139" s="36"/>
      <c r="GMY139" s="36"/>
      <c r="GMZ139" s="36"/>
      <c r="GNA139" s="36"/>
      <c r="GNB139" s="36"/>
      <c r="GNC139" s="36"/>
      <c r="GND139" s="36"/>
      <c r="GNE139" s="36"/>
      <c r="GNF139" s="36"/>
      <c r="GNG139" s="36"/>
      <c r="GNH139" s="36"/>
      <c r="GNI139" s="36"/>
      <c r="GNJ139" s="36"/>
      <c r="GNK139" s="36"/>
      <c r="GNL139" s="36"/>
      <c r="GNM139" s="36"/>
      <c r="GNN139" s="36"/>
      <c r="GNO139" s="36"/>
      <c r="GNP139" s="36"/>
      <c r="GNQ139" s="36"/>
      <c r="GNR139" s="36"/>
      <c r="GNS139" s="36"/>
      <c r="GNT139" s="36"/>
      <c r="GNU139" s="36"/>
      <c r="GNV139" s="36"/>
      <c r="GNW139" s="36"/>
      <c r="GNX139" s="36"/>
      <c r="GNY139" s="36"/>
      <c r="GNZ139" s="36"/>
      <c r="GOA139" s="36"/>
      <c r="GOB139" s="36"/>
      <c r="GOC139" s="36"/>
      <c r="GOD139" s="36"/>
      <c r="GOE139" s="36"/>
      <c r="GOF139" s="36"/>
      <c r="GOG139" s="36"/>
      <c r="GOH139" s="36"/>
      <c r="GOI139" s="36"/>
      <c r="GOJ139" s="36"/>
      <c r="GOK139" s="36"/>
      <c r="GOL139" s="36"/>
      <c r="GOM139" s="36"/>
      <c r="GON139" s="36"/>
      <c r="GOO139" s="36"/>
      <c r="GOP139" s="36"/>
      <c r="GOQ139" s="36"/>
      <c r="GOR139" s="36"/>
      <c r="GOS139" s="36"/>
      <c r="GOT139" s="36"/>
      <c r="GOU139" s="36"/>
      <c r="GOV139" s="36"/>
      <c r="GOW139" s="36"/>
      <c r="GOX139" s="36"/>
      <c r="GOY139" s="36"/>
      <c r="GOZ139" s="36"/>
      <c r="GPA139" s="36"/>
      <c r="GPB139" s="36"/>
      <c r="GPC139" s="36"/>
      <c r="GPD139" s="36"/>
      <c r="GPE139" s="36"/>
      <c r="GPF139" s="36"/>
      <c r="GPG139" s="36"/>
      <c r="GPH139" s="36"/>
      <c r="GPI139" s="36"/>
      <c r="GPJ139" s="36"/>
      <c r="GPK139" s="36"/>
      <c r="GPL139" s="36"/>
      <c r="GPM139" s="36"/>
      <c r="GPN139" s="36"/>
      <c r="GPO139" s="36"/>
      <c r="GPP139" s="36"/>
      <c r="GPQ139" s="36"/>
      <c r="GPR139" s="36"/>
      <c r="GPS139" s="36"/>
      <c r="GPT139" s="36"/>
      <c r="GPU139" s="36"/>
      <c r="GPV139" s="36"/>
      <c r="GPW139" s="36"/>
      <c r="GPX139" s="36"/>
      <c r="GPY139" s="36"/>
      <c r="GPZ139" s="36"/>
      <c r="GQA139" s="36"/>
      <c r="GQB139" s="36"/>
      <c r="GQC139" s="36"/>
      <c r="GQD139" s="36"/>
      <c r="GQE139" s="36"/>
      <c r="GQF139" s="36"/>
      <c r="GQG139" s="36"/>
      <c r="GQH139" s="36"/>
      <c r="GQI139" s="36"/>
      <c r="GQJ139" s="36"/>
      <c r="GQK139" s="36"/>
      <c r="GQL139" s="36"/>
      <c r="GQM139" s="36"/>
      <c r="GQN139" s="36"/>
      <c r="GQO139" s="36"/>
      <c r="GQP139" s="36"/>
      <c r="GQQ139" s="36"/>
      <c r="GQR139" s="36"/>
      <c r="GQS139" s="36"/>
      <c r="GQT139" s="36"/>
      <c r="GQU139" s="36"/>
      <c r="GQV139" s="36"/>
      <c r="GQW139" s="36"/>
      <c r="GQX139" s="36"/>
      <c r="GQY139" s="36"/>
      <c r="GQZ139" s="36"/>
      <c r="GRA139" s="36"/>
      <c r="GRB139" s="36"/>
      <c r="GRC139" s="36"/>
      <c r="GRD139" s="36"/>
      <c r="GRE139" s="36"/>
      <c r="GRF139" s="36"/>
      <c r="GRG139" s="36"/>
      <c r="GRH139" s="36"/>
      <c r="GRI139" s="36"/>
      <c r="GRJ139" s="36"/>
      <c r="GRK139" s="36"/>
      <c r="GRL139" s="36"/>
      <c r="GRM139" s="36"/>
      <c r="GRN139" s="36"/>
      <c r="GRO139" s="36"/>
      <c r="GRP139" s="36"/>
      <c r="GRQ139" s="36"/>
      <c r="GRR139" s="36"/>
      <c r="GRS139" s="36"/>
      <c r="GRT139" s="36"/>
      <c r="GRU139" s="36"/>
      <c r="GRV139" s="36"/>
      <c r="GRW139" s="36"/>
      <c r="GRX139" s="36"/>
      <c r="GRY139" s="36"/>
      <c r="GRZ139" s="36"/>
      <c r="GSA139" s="36"/>
      <c r="GSB139" s="36"/>
      <c r="GSC139" s="36"/>
      <c r="GSD139" s="36"/>
      <c r="GSE139" s="36"/>
      <c r="GSF139" s="36"/>
      <c r="GSG139" s="36"/>
      <c r="GSH139" s="36"/>
      <c r="GSI139" s="36"/>
      <c r="GSJ139" s="36"/>
      <c r="GSK139" s="36"/>
      <c r="GSL139" s="36"/>
      <c r="GSM139" s="36"/>
      <c r="GSN139" s="36"/>
      <c r="GSO139" s="36"/>
      <c r="GSP139" s="36"/>
      <c r="GSQ139" s="36"/>
      <c r="GSR139" s="36"/>
      <c r="GSS139" s="36"/>
      <c r="GST139" s="36"/>
      <c r="GSU139" s="36"/>
      <c r="GSV139" s="36"/>
      <c r="GSW139" s="36"/>
      <c r="GSX139" s="36"/>
      <c r="GSY139" s="36"/>
      <c r="GSZ139" s="36"/>
      <c r="GTA139" s="36"/>
      <c r="GTB139" s="36"/>
      <c r="GTC139" s="36"/>
      <c r="GTD139" s="36"/>
      <c r="GTE139" s="36"/>
      <c r="GTF139" s="36"/>
      <c r="GTG139" s="36"/>
      <c r="GTH139" s="36"/>
      <c r="GTI139" s="36"/>
      <c r="GTJ139" s="36"/>
      <c r="GTK139" s="36"/>
      <c r="GTL139" s="36"/>
      <c r="GTM139" s="36"/>
      <c r="GTN139" s="36"/>
      <c r="GTO139" s="36"/>
      <c r="GTP139" s="36"/>
      <c r="GTQ139" s="36"/>
      <c r="GTR139" s="36"/>
      <c r="GTS139" s="36"/>
      <c r="GTT139" s="36"/>
      <c r="GTU139" s="36"/>
      <c r="GTV139" s="36"/>
      <c r="GTW139" s="36"/>
      <c r="GTX139" s="36"/>
      <c r="GTY139" s="36"/>
      <c r="GTZ139" s="36"/>
      <c r="GUA139" s="36"/>
      <c r="GUB139" s="36"/>
      <c r="GUC139" s="36"/>
      <c r="GUD139" s="36"/>
      <c r="GUE139" s="36"/>
      <c r="GUF139" s="36"/>
      <c r="GUG139" s="36"/>
      <c r="GUH139" s="36"/>
      <c r="GUI139" s="36"/>
      <c r="GUJ139" s="36"/>
      <c r="GUK139" s="36"/>
      <c r="GUL139" s="36"/>
      <c r="GUM139" s="36"/>
      <c r="GUN139" s="36"/>
      <c r="GUO139" s="36"/>
      <c r="GUP139" s="36"/>
      <c r="GUQ139" s="36"/>
      <c r="GUR139" s="36"/>
      <c r="GUS139" s="36"/>
      <c r="GUT139" s="36"/>
      <c r="GUU139" s="36"/>
      <c r="GUV139" s="36"/>
      <c r="GUW139" s="36"/>
      <c r="GUX139" s="36"/>
      <c r="GUY139" s="36"/>
      <c r="GUZ139" s="36"/>
      <c r="GVA139" s="36"/>
      <c r="GVB139" s="36"/>
      <c r="GVC139" s="36"/>
      <c r="GVD139" s="36"/>
      <c r="GVE139" s="36"/>
      <c r="GVF139" s="36"/>
      <c r="GVG139" s="36"/>
      <c r="GVH139" s="36"/>
      <c r="GVI139" s="36"/>
      <c r="GVJ139" s="36"/>
      <c r="GVK139" s="36"/>
      <c r="GVL139" s="36"/>
      <c r="GVM139" s="36"/>
      <c r="GVN139" s="36"/>
      <c r="GVO139" s="36"/>
      <c r="GVP139" s="36"/>
      <c r="GVQ139" s="36"/>
      <c r="GVR139" s="36"/>
      <c r="GVS139" s="36"/>
      <c r="GVT139" s="36"/>
      <c r="GVU139" s="36"/>
      <c r="GVV139" s="36"/>
      <c r="GVW139" s="36"/>
      <c r="GVX139" s="36"/>
      <c r="GVY139" s="36"/>
      <c r="GVZ139" s="36"/>
      <c r="GWA139" s="36"/>
      <c r="GWB139" s="36"/>
      <c r="GWC139" s="36"/>
      <c r="GWD139" s="36"/>
      <c r="GWE139" s="36"/>
      <c r="GWF139" s="36"/>
      <c r="GWG139" s="36"/>
      <c r="GWH139" s="36"/>
      <c r="GWI139" s="36"/>
      <c r="GWJ139" s="36"/>
      <c r="GWK139" s="36"/>
      <c r="GWL139" s="36"/>
      <c r="GWM139" s="36"/>
      <c r="GWN139" s="36"/>
      <c r="GWO139" s="36"/>
      <c r="GWP139" s="36"/>
      <c r="GWQ139" s="36"/>
      <c r="GWR139" s="36"/>
      <c r="GWS139" s="36"/>
      <c r="GWT139" s="36"/>
      <c r="GWU139" s="36"/>
      <c r="GWV139" s="36"/>
      <c r="GWW139" s="36"/>
      <c r="GWX139" s="36"/>
      <c r="GWY139" s="36"/>
      <c r="GWZ139" s="36"/>
      <c r="GXA139" s="36"/>
      <c r="GXB139" s="36"/>
      <c r="GXC139" s="36"/>
      <c r="GXD139" s="36"/>
      <c r="GXE139" s="36"/>
      <c r="GXF139" s="36"/>
      <c r="GXG139" s="36"/>
      <c r="GXH139" s="36"/>
      <c r="GXI139" s="36"/>
      <c r="GXJ139" s="36"/>
      <c r="GXK139" s="36"/>
      <c r="GXL139" s="36"/>
      <c r="GXM139" s="36"/>
      <c r="GXN139" s="36"/>
      <c r="GXO139" s="36"/>
      <c r="GXP139" s="36"/>
      <c r="GXQ139" s="36"/>
      <c r="GXR139" s="36"/>
      <c r="GXS139" s="36"/>
      <c r="GXT139" s="36"/>
      <c r="GXU139" s="36"/>
      <c r="GXV139" s="36"/>
      <c r="GXW139" s="36"/>
      <c r="GXX139" s="36"/>
      <c r="GXY139" s="36"/>
      <c r="GXZ139" s="36"/>
      <c r="GYA139" s="36"/>
      <c r="GYB139" s="36"/>
      <c r="GYC139" s="36"/>
      <c r="GYD139" s="36"/>
      <c r="GYE139" s="36"/>
      <c r="GYF139" s="36"/>
      <c r="GYG139" s="36"/>
      <c r="GYH139" s="36"/>
      <c r="GYI139" s="36"/>
      <c r="GYJ139" s="36"/>
      <c r="GYK139" s="36"/>
      <c r="GYL139" s="36"/>
      <c r="GYM139" s="36"/>
      <c r="GYN139" s="36"/>
      <c r="GYO139" s="36"/>
      <c r="GYP139" s="36"/>
      <c r="GYQ139" s="36"/>
      <c r="GYR139" s="36"/>
      <c r="GYS139" s="36"/>
      <c r="GYT139" s="36"/>
      <c r="GYU139" s="36"/>
      <c r="GYV139" s="36"/>
      <c r="GYW139" s="36"/>
      <c r="GYX139" s="36"/>
      <c r="GYY139" s="36"/>
      <c r="GYZ139" s="36"/>
      <c r="GZA139" s="36"/>
      <c r="GZB139" s="36"/>
      <c r="GZC139" s="36"/>
      <c r="GZD139" s="36"/>
      <c r="GZE139" s="36"/>
      <c r="GZF139" s="36"/>
      <c r="GZG139" s="36"/>
      <c r="GZH139" s="36"/>
      <c r="GZI139" s="36"/>
      <c r="GZJ139" s="36"/>
      <c r="GZK139" s="36"/>
      <c r="GZL139" s="36"/>
      <c r="GZM139" s="36"/>
      <c r="GZN139" s="36"/>
      <c r="GZO139" s="36"/>
      <c r="GZP139" s="36"/>
      <c r="GZQ139" s="36"/>
      <c r="GZR139" s="36"/>
      <c r="GZS139" s="36"/>
      <c r="GZT139" s="36"/>
      <c r="GZU139" s="36"/>
      <c r="GZV139" s="36"/>
      <c r="GZW139" s="36"/>
      <c r="GZX139" s="36"/>
      <c r="GZY139" s="36"/>
      <c r="GZZ139" s="36"/>
      <c r="HAA139" s="36"/>
      <c r="HAB139" s="36"/>
      <c r="HAC139" s="36"/>
      <c r="HAD139" s="36"/>
      <c r="HAE139" s="36"/>
      <c r="HAF139" s="36"/>
      <c r="HAG139" s="36"/>
      <c r="HAH139" s="36"/>
      <c r="HAI139" s="36"/>
      <c r="HAJ139" s="36"/>
      <c r="HAK139" s="36"/>
      <c r="HAL139" s="36"/>
      <c r="HAM139" s="36"/>
      <c r="HAN139" s="36"/>
      <c r="HAO139" s="36"/>
      <c r="HAP139" s="36"/>
      <c r="HAQ139" s="36"/>
      <c r="HAR139" s="36"/>
      <c r="HAS139" s="36"/>
      <c r="HAT139" s="36"/>
      <c r="HAU139" s="36"/>
      <c r="HAV139" s="36"/>
      <c r="HAW139" s="36"/>
      <c r="HAX139" s="36"/>
      <c r="HAY139" s="36"/>
      <c r="HAZ139" s="36"/>
      <c r="HBA139" s="36"/>
      <c r="HBB139" s="36"/>
      <c r="HBC139" s="36"/>
      <c r="HBD139" s="36"/>
      <c r="HBE139" s="36"/>
      <c r="HBF139" s="36"/>
      <c r="HBG139" s="36"/>
      <c r="HBH139" s="36"/>
      <c r="HBI139" s="36"/>
      <c r="HBJ139" s="36"/>
      <c r="HBK139" s="36"/>
      <c r="HBL139" s="36"/>
      <c r="HBM139" s="36"/>
      <c r="HBN139" s="36"/>
      <c r="HBO139" s="36"/>
      <c r="HBP139" s="36"/>
      <c r="HBQ139" s="36"/>
      <c r="HBR139" s="36"/>
      <c r="HBS139" s="36"/>
      <c r="HBT139" s="36"/>
      <c r="HBU139" s="36"/>
      <c r="HBV139" s="36"/>
      <c r="HBW139" s="36"/>
      <c r="HBX139" s="36"/>
      <c r="HBY139" s="36"/>
      <c r="HBZ139" s="36"/>
      <c r="HCA139" s="36"/>
      <c r="HCB139" s="36"/>
      <c r="HCC139" s="36"/>
      <c r="HCD139" s="36"/>
      <c r="HCE139" s="36"/>
      <c r="HCF139" s="36"/>
      <c r="HCG139" s="36"/>
      <c r="HCH139" s="36"/>
      <c r="HCI139" s="36"/>
      <c r="HCJ139" s="36"/>
      <c r="HCK139" s="36"/>
      <c r="HCL139" s="36"/>
      <c r="HCM139" s="36"/>
      <c r="HCN139" s="36"/>
      <c r="HCO139" s="36"/>
      <c r="HCP139" s="36"/>
      <c r="HCQ139" s="36"/>
      <c r="HCR139" s="36"/>
      <c r="HCS139" s="36"/>
      <c r="HCT139" s="36"/>
      <c r="HCU139" s="36"/>
      <c r="HCV139" s="36"/>
      <c r="HCW139" s="36"/>
      <c r="HCX139" s="36"/>
      <c r="HCY139" s="36"/>
      <c r="HCZ139" s="36"/>
      <c r="HDA139" s="36"/>
      <c r="HDB139" s="36"/>
      <c r="HDC139" s="36"/>
      <c r="HDD139" s="36"/>
      <c r="HDE139" s="36"/>
      <c r="HDF139" s="36"/>
      <c r="HDG139" s="36"/>
      <c r="HDH139" s="36"/>
      <c r="HDI139" s="36"/>
      <c r="HDJ139" s="36"/>
      <c r="HDK139" s="36"/>
      <c r="HDL139" s="36"/>
      <c r="HDM139" s="36"/>
      <c r="HDN139" s="36"/>
      <c r="HDO139" s="36"/>
      <c r="HDP139" s="36"/>
      <c r="HDQ139" s="36"/>
      <c r="HDR139" s="36"/>
      <c r="HDS139" s="36"/>
      <c r="HDT139" s="36"/>
      <c r="HDU139" s="36"/>
      <c r="HDV139" s="36"/>
      <c r="HDW139" s="36"/>
      <c r="HDX139" s="36"/>
      <c r="HDY139" s="36"/>
      <c r="HDZ139" s="36"/>
      <c r="HEA139" s="36"/>
      <c r="HEB139" s="36"/>
      <c r="HEC139" s="36"/>
      <c r="HED139" s="36"/>
      <c r="HEE139" s="36"/>
      <c r="HEF139" s="36"/>
      <c r="HEG139" s="36"/>
      <c r="HEH139" s="36"/>
      <c r="HEI139" s="36"/>
      <c r="HEJ139" s="36"/>
      <c r="HEK139" s="36"/>
      <c r="HEL139" s="36"/>
      <c r="HEM139" s="36"/>
      <c r="HEN139" s="36"/>
      <c r="HEO139" s="36"/>
      <c r="HEP139" s="36"/>
      <c r="HEQ139" s="36"/>
      <c r="HER139" s="36"/>
      <c r="HES139" s="36"/>
      <c r="HET139" s="36"/>
      <c r="HEU139" s="36"/>
      <c r="HEV139" s="36"/>
      <c r="HEW139" s="36"/>
      <c r="HEX139" s="36"/>
      <c r="HEY139" s="36"/>
      <c r="HEZ139" s="36"/>
      <c r="HFA139" s="36"/>
      <c r="HFB139" s="36"/>
      <c r="HFC139" s="36"/>
      <c r="HFD139" s="36"/>
      <c r="HFE139" s="36"/>
      <c r="HFF139" s="36"/>
      <c r="HFG139" s="36"/>
      <c r="HFH139" s="36"/>
      <c r="HFI139" s="36"/>
      <c r="HFJ139" s="36"/>
      <c r="HFK139" s="36"/>
      <c r="HFL139" s="36"/>
      <c r="HFM139" s="36"/>
      <c r="HFN139" s="36"/>
      <c r="HFO139" s="36"/>
      <c r="HFP139" s="36"/>
      <c r="HFQ139" s="36"/>
      <c r="HFR139" s="36"/>
      <c r="HFS139" s="36"/>
      <c r="HFT139" s="36"/>
      <c r="HFU139" s="36"/>
      <c r="HFV139" s="36"/>
      <c r="HFW139" s="36"/>
      <c r="HFX139" s="36"/>
      <c r="HFY139" s="36"/>
      <c r="HFZ139" s="36"/>
      <c r="HGA139" s="36"/>
      <c r="HGB139" s="36"/>
      <c r="HGC139" s="36"/>
      <c r="HGD139" s="36"/>
      <c r="HGE139" s="36"/>
      <c r="HGF139" s="36"/>
      <c r="HGG139" s="36"/>
      <c r="HGH139" s="36"/>
      <c r="HGI139" s="36"/>
      <c r="HGJ139" s="36"/>
      <c r="HGK139" s="36"/>
      <c r="HGL139" s="36"/>
      <c r="HGM139" s="36"/>
      <c r="HGN139" s="36"/>
      <c r="HGO139" s="36"/>
      <c r="HGP139" s="36"/>
      <c r="HGQ139" s="36"/>
      <c r="HGR139" s="36"/>
      <c r="HGS139" s="36"/>
      <c r="HGT139" s="36"/>
      <c r="HGU139" s="36"/>
      <c r="HGV139" s="36"/>
      <c r="HGW139" s="36"/>
      <c r="HGX139" s="36"/>
      <c r="HGY139" s="36"/>
      <c r="HGZ139" s="36"/>
      <c r="HHA139" s="36"/>
      <c r="HHB139" s="36"/>
      <c r="HHC139" s="36"/>
      <c r="HHD139" s="36"/>
      <c r="HHE139" s="36"/>
      <c r="HHF139" s="36"/>
      <c r="HHG139" s="36"/>
      <c r="HHH139" s="36"/>
      <c r="HHI139" s="36"/>
      <c r="HHJ139" s="36"/>
      <c r="HHK139" s="36"/>
      <c r="HHL139" s="36"/>
      <c r="HHM139" s="36"/>
      <c r="HHN139" s="36"/>
      <c r="HHO139" s="36"/>
      <c r="HHP139" s="36"/>
      <c r="HHQ139" s="36"/>
      <c r="HHR139" s="36"/>
      <c r="HHS139" s="36"/>
      <c r="HHT139" s="36"/>
      <c r="HHU139" s="36"/>
      <c r="HHV139" s="36"/>
      <c r="HHW139" s="36"/>
      <c r="HHX139" s="36"/>
      <c r="HHY139" s="36"/>
      <c r="HHZ139" s="36"/>
      <c r="HIA139" s="36"/>
      <c r="HIB139" s="36"/>
      <c r="HIC139" s="36"/>
      <c r="HID139" s="36"/>
      <c r="HIE139" s="36"/>
      <c r="HIF139" s="36"/>
      <c r="HIG139" s="36"/>
      <c r="HIH139" s="36"/>
      <c r="HII139" s="36"/>
      <c r="HIJ139" s="36"/>
      <c r="HIK139" s="36"/>
      <c r="HIL139" s="36"/>
      <c r="HIM139" s="36"/>
      <c r="HIN139" s="36"/>
      <c r="HIO139" s="36"/>
      <c r="HIP139" s="36"/>
      <c r="HIQ139" s="36"/>
      <c r="HIR139" s="36"/>
      <c r="HIS139" s="36"/>
      <c r="HIT139" s="36"/>
      <c r="HIU139" s="36"/>
      <c r="HIV139" s="36"/>
      <c r="HIW139" s="36"/>
      <c r="HIX139" s="36"/>
      <c r="HIY139" s="36"/>
      <c r="HIZ139" s="36"/>
      <c r="HJA139" s="36"/>
      <c r="HJB139" s="36"/>
      <c r="HJC139" s="36"/>
      <c r="HJD139" s="36"/>
      <c r="HJE139" s="36"/>
      <c r="HJF139" s="36"/>
      <c r="HJG139" s="36"/>
      <c r="HJH139" s="36"/>
      <c r="HJI139" s="36"/>
      <c r="HJJ139" s="36"/>
      <c r="HJK139" s="36"/>
      <c r="HJL139" s="36"/>
      <c r="HJM139" s="36"/>
      <c r="HJN139" s="36"/>
      <c r="HJO139" s="36"/>
      <c r="HJP139" s="36"/>
      <c r="HJQ139" s="36"/>
      <c r="HJR139" s="36"/>
      <c r="HJS139" s="36"/>
      <c r="HJT139" s="36"/>
      <c r="HJU139" s="36"/>
      <c r="HJV139" s="36"/>
      <c r="HJW139" s="36"/>
      <c r="HJX139" s="36"/>
      <c r="HJY139" s="36"/>
      <c r="HJZ139" s="36"/>
      <c r="HKA139" s="36"/>
      <c r="HKB139" s="36"/>
      <c r="HKC139" s="36"/>
      <c r="HKD139" s="36"/>
      <c r="HKE139" s="36"/>
      <c r="HKF139" s="36"/>
      <c r="HKG139" s="36"/>
      <c r="HKH139" s="36"/>
      <c r="HKI139" s="36"/>
      <c r="HKJ139" s="36"/>
      <c r="HKK139" s="36"/>
      <c r="HKL139" s="36"/>
      <c r="HKM139" s="36"/>
      <c r="HKN139" s="36"/>
      <c r="HKO139" s="36"/>
      <c r="HKP139" s="36"/>
      <c r="HKQ139" s="36"/>
      <c r="HKR139" s="36"/>
      <c r="HKS139" s="36"/>
      <c r="HKT139" s="36"/>
      <c r="HKU139" s="36"/>
      <c r="HKV139" s="36"/>
      <c r="HKW139" s="36"/>
      <c r="HKX139" s="36"/>
      <c r="HKY139" s="36"/>
      <c r="HKZ139" s="36"/>
      <c r="HLA139" s="36"/>
      <c r="HLB139" s="36"/>
      <c r="HLC139" s="36"/>
      <c r="HLD139" s="36"/>
      <c r="HLE139" s="36"/>
      <c r="HLF139" s="36"/>
      <c r="HLG139" s="36"/>
      <c r="HLH139" s="36"/>
      <c r="HLI139" s="36"/>
      <c r="HLJ139" s="36"/>
      <c r="HLK139" s="36"/>
      <c r="HLL139" s="36"/>
      <c r="HLM139" s="36"/>
      <c r="HLN139" s="36"/>
      <c r="HLO139" s="36"/>
      <c r="HLP139" s="36"/>
      <c r="HLQ139" s="36"/>
      <c r="HLR139" s="36"/>
      <c r="HLS139" s="36"/>
      <c r="HLT139" s="36"/>
      <c r="HLU139" s="36"/>
      <c r="HLV139" s="36"/>
      <c r="HLW139" s="36"/>
      <c r="HLX139" s="36"/>
      <c r="HLY139" s="36"/>
      <c r="HLZ139" s="36"/>
      <c r="HMA139" s="36"/>
      <c r="HMB139" s="36"/>
      <c r="HMC139" s="36"/>
      <c r="HMD139" s="36"/>
      <c r="HME139" s="36"/>
      <c r="HMF139" s="36"/>
      <c r="HMG139" s="36"/>
      <c r="HMH139" s="36"/>
      <c r="HMI139" s="36"/>
      <c r="HMJ139" s="36"/>
      <c r="HMK139" s="36"/>
      <c r="HML139" s="36"/>
      <c r="HMM139" s="36"/>
      <c r="HMN139" s="36"/>
      <c r="HMO139" s="36"/>
      <c r="HMP139" s="36"/>
      <c r="HMQ139" s="36"/>
      <c r="HMR139" s="36"/>
      <c r="HMS139" s="36"/>
      <c r="HMT139" s="36"/>
      <c r="HMU139" s="36"/>
      <c r="HMV139" s="36"/>
      <c r="HMW139" s="36"/>
      <c r="HMX139" s="36"/>
      <c r="HMY139" s="36"/>
      <c r="HMZ139" s="36"/>
      <c r="HNA139" s="36"/>
      <c r="HNB139" s="36"/>
      <c r="HNC139" s="36"/>
      <c r="HND139" s="36"/>
      <c r="HNE139" s="36"/>
      <c r="HNF139" s="36"/>
      <c r="HNG139" s="36"/>
      <c r="HNH139" s="36"/>
      <c r="HNI139" s="36"/>
      <c r="HNJ139" s="36"/>
      <c r="HNK139" s="36"/>
      <c r="HNL139" s="36"/>
      <c r="HNM139" s="36"/>
      <c r="HNN139" s="36"/>
      <c r="HNO139" s="36"/>
      <c r="HNP139" s="36"/>
      <c r="HNQ139" s="36"/>
      <c r="HNR139" s="36"/>
      <c r="HNS139" s="36"/>
      <c r="HNT139" s="36"/>
      <c r="HNU139" s="36"/>
      <c r="HNV139" s="36"/>
      <c r="HNW139" s="36"/>
      <c r="HNX139" s="36"/>
      <c r="HNY139" s="36"/>
      <c r="HNZ139" s="36"/>
      <c r="HOA139" s="36"/>
      <c r="HOB139" s="36"/>
      <c r="HOC139" s="36"/>
      <c r="HOD139" s="36"/>
      <c r="HOE139" s="36"/>
      <c r="HOF139" s="36"/>
      <c r="HOG139" s="36"/>
      <c r="HOH139" s="36"/>
      <c r="HOI139" s="36"/>
      <c r="HOJ139" s="36"/>
      <c r="HOK139" s="36"/>
      <c r="HOL139" s="36"/>
      <c r="HOM139" s="36"/>
      <c r="HON139" s="36"/>
      <c r="HOO139" s="36"/>
      <c r="HOP139" s="36"/>
      <c r="HOQ139" s="36"/>
      <c r="HOR139" s="36"/>
      <c r="HOS139" s="36"/>
      <c r="HOT139" s="36"/>
      <c r="HOU139" s="36"/>
      <c r="HOV139" s="36"/>
      <c r="HOW139" s="36"/>
      <c r="HOX139" s="36"/>
      <c r="HOY139" s="36"/>
      <c r="HOZ139" s="36"/>
      <c r="HPA139" s="36"/>
      <c r="HPB139" s="36"/>
      <c r="HPC139" s="36"/>
      <c r="HPD139" s="36"/>
      <c r="HPE139" s="36"/>
      <c r="HPF139" s="36"/>
      <c r="HPG139" s="36"/>
      <c r="HPH139" s="36"/>
      <c r="HPI139" s="36"/>
      <c r="HPJ139" s="36"/>
      <c r="HPK139" s="36"/>
      <c r="HPL139" s="36"/>
      <c r="HPM139" s="36"/>
      <c r="HPN139" s="36"/>
      <c r="HPO139" s="36"/>
      <c r="HPP139" s="36"/>
      <c r="HPQ139" s="36"/>
      <c r="HPR139" s="36"/>
      <c r="HPS139" s="36"/>
      <c r="HPT139" s="36"/>
      <c r="HPU139" s="36"/>
      <c r="HPV139" s="36"/>
      <c r="HPW139" s="36"/>
      <c r="HPX139" s="36"/>
      <c r="HPY139" s="36"/>
      <c r="HPZ139" s="36"/>
      <c r="HQA139" s="36"/>
      <c r="HQB139" s="36"/>
      <c r="HQC139" s="36"/>
      <c r="HQD139" s="36"/>
      <c r="HQE139" s="36"/>
      <c r="HQF139" s="36"/>
      <c r="HQG139" s="36"/>
      <c r="HQH139" s="36"/>
      <c r="HQI139" s="36"/>
      <c r="HQJ139" s="36"/>
      <c r="HQK139" s="36"/>
      <c r="HQL139" s="36"/>
      <c r="HQM139" s="36"/>
      <c r="HQN139" s="36"/>
      <c r="HQO139" s="36"/>
      <c r="HQP139" s="36"/>
      <c r="HQQ139" s="36"/>
      <c r="HQR139" s="36"/>
      <c r="HQS139" s="36"/>
      <c r="HQT139" s="36"/>
      <c r="HQU139" s="36"/>
      <c r="HQV139" s="36"/>
      <c r="HQW139" s="36"/>
      <c r="HQX139" s="36"/>
      <c r="HQY139" s="36"/>
      <c r="HQZ139" s="36"/>
      <c r="HRA139" s="36"/>
      <c r="HRB139" s="36"/>
      <c r="HRC139" s="36"/>
      <c r="HRD139" s="36"/>
      <c r="HRE139" s="36"/>
      <c r="HRF139" s="36"/>
      <c r="HRG139" s="36"/>
      <c r="HRH139" s="36"/>
      <c r="HRI139" s="36"/>
      <c r="HRJ139" s="36"/>
      <c r="HRK139" s="36"/>
      <c r="HRL139" s="36"/>
      <c r="HRM139" s="36"/>
      <c r="HRN139" s="36"/>
      <c r="HRO139" s="36"/>
      <c r="HRP139" s="36"/>
      <c r="HRQ139" s="36"/>
      <c r="HRR139" s="36"/>
      <c r="HRS139" s="36"/>
      <c r="HRT139" s="36"/>
      <c r="HRU139" s="36"/>
      <c r="HRV139" s="36"/>
      <c r="HRW139" s="36"/>
      <c r="HRX139" s="36"/>
      <c r="HRY139" s="36"/>
      <c r="HRZ139" s="36"/>
      <c r="HSA139" s="36"/>
      <c r="HSB139" s="36"/>
      <c r="HSC139" s="36"/>
      <c r="HSD139" s="36"/>
      <c r="HSE139" s="36"/>
      <c r="HSF139" s="36"/>
      <c r="HSG139" s="36"/>
      <c r="HSH139" s="36"/>
      <c r="HSI139" s="36"/>
      <c r="HSJ139" s="36"/>
      <c r="HSK139" s="36"/>
      <c r="HSL139" s="36"/>
      <c r="HSM139" s="36"/>
      <c r="HSN139" s="36"/>
      <c r="HSO139" s="36"/>
      <c r="HSP139" s="36"/>
      <c r="HSQ139" s="36"/>
      <c r="HSR139" s="36"/>
      <c r="HSS139" s="36"/>
      <c r="HST139" s="36"/>
      <c r="HSU139" s="36"/>
      <c r="HSV139" s="36"/>
      <c r="HSW139" s="36"/>
      <c r="HSX139" s="36"/>
      <c r="HSY139" s="36"/>
      <c r="HSZ139" s="36"/>
      <c r="HTA139" s="36"/>
      <c r="HTB139" s="36"/>
      <c r="HTC139" s="36"/>
      <c r="HTD139" s="36"/>
      <c r="HTE139" s="36"/>
      <c r="HTF139" s="36"/>
      <c r="HTG139" s="36"/>
      <c r="HTH139" s="36"/>
      <c r="HTI139" s="36"/>
      <c r="HTJ139" s="36"/>
      <c r="HTK139" s="36"/>
      <c r="HTL139" s="36"/>
      <c r="HTM139" s="36"/>
      <c r="HTN139" s="36"/>
      <c r="HTO139" s="36"/>
      <c r="HTP139" s="36"/>
      <c r="HTQ139" s="36"/>
      <c r="HTR139" s="36"/>
      <c r="HTS139" s="36"/>
      <c r="HTT139" s="36"/>
      <c r="HTU139" s="36"/>
      <c r="HTV139" s="36"/>
      <c r="HTW139" s="36"/>
      <c r="HTX139" s="36"/>
      <c r="HTY139" s="36"/>
      <c r="HTZ139" s="36"/>
      <c r="HUA139" s="36"/>
      <c r="HUB139" s="36"/>
      <c r="HUC139" s="36"/>
      <c r="HUD139" s="36"/>
      <c r="HUE139" s="36"/>
      <c r="HUF139" s="36"/>
      <c r="HUG139" s="36"/>
      <c r="HUH139" s="36"/>
      <c r="HUI139" s="36"/>
      <c r="HUJ139" s="36"/>
      <c r="HUK139" s="36"/>
      <c r="HUL139" s="36"/>
      <c r="HUM139" s="36"/>
      <c r="HUN139" s="36"/>
      <c r="HUO139" s="36"/>
      <c r="HUP139" s="36"/>
      <c r="HUQ139" s="36"/>
      <c r="HUR139" s="36"/>
      <c r="HUS139" s="36"/>
      <c r="HUT139" s="36"/>
      <c r="HUU139" s="36"/>
      <c r="HUV139" s="36"/>
      <c r="HUW139" s="36"/>
      <c r="HUX139" s="36"/>
      <c r="HUY139" s="36"/>
      <c r="HUZ139" s="36"/>
    </row>
    <row r="140" spans="1:5980" s="48" customFormat="1" ht="15.75" x14ac:dyDescent="0.2">
      <c r="A140" s="101"/>
      <c r="B140" s="26" t="s">
        <v>34</v>
      </c>
      <c r="C140" s="96">
        <f t="shared" si="7"/>
        <v>54</v>
      </c>
      <c r="D140" s="96">
        <v>5</v>
      </c>
      <c r="E140" s="96">
        <v>5</v>
      </c>
      <c r="F140" s="96">
        <v>5</v>
      </c>
      <c r="G140" s="96">
        <v>4</v>
      </c>
      <c r="H140" s="96">
        <v>4</v>
      </c>
      <c r="I140" s="96">
        <v>4</v>
      </c>
      <c r="J140" s="96">
        <v>4</v>
      </c>
      <c r="K140" s="96">
        <v>4</v>
      </c>
      <c r="L140" s="96">
        <v>5</v>
      </c>
      <c r="M140" s="96">
        <v>5</v>
      </c>
      <c r="N140" s="96">
        <v>5</v>
      </c>
      <c r="O140" s="96">
        <v>4</v>
      </c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  <c r="IU140" s="36"/>
      <c r="IV140" s="36"/>
      <c r="IW140" s="36"/>
      <c r="IX140" s="36"/>
      <c r="IY140" s="36"/>
      <c r="IZ140" s="36"/>
      <c r="JA140" s="36"/>
      <c r="JB140" s="36"/>
      <c r="JC140" s="36"/>
      <c r="JD140" s="36"/>
      <c r="JE140" s="36"/>
      <c r="JF140" s="36"/>
      <c r="JG140" s="36"/>
      <c r="JH140" s="36"/>
      <c r="JI140" s="36"/>
      <c r="JJ140" s="36"/>
      <c r="JK140" s="36"/>
      <c r="JL140" s="36"/>
      <c r="JM140" s="36"/>
      <c r="JN140" s="36"/>
      <c r="JO140" s="36"/>
      <c r="JP140" s="36"/>
      <c r="JQ140" s="36"/>
      <c r="JR140" s="36"/>
      <c r="JS140" s="36"/>
      <c r="JT140" s="36"/>
      <c r="JU140" s="36"/>
      <c r="JV140" s="36"/>
      <c r="JW140" s="36"/>
      <c r="JX140" s="36"/>
      <c r="JY140" s="36"/>
      <c r="JZ140" s="36"/>
      <c r="KA140" s="36"/>
      <c r="KB140" s="36"/>
      <c r="KC140" s="36"/>
      <c r="KD140" s="36"/>
      <c r="KE140" s="36"/>
      <c r="KF140" s="36"/>
      <c r="KG140" s="36"/>
      <c r="KH140" s="36"/>
      <c r="KI140" s="36"/>
      <c r="KJ140" s="36"/>
      <c r="KK140" s="36"/>
      <c r="KL140" s="36"/>
      <c r="KM140" s="36"/>
      <c r="KN140" s="36"/>
      <c r="KO140" s="36"/>
      <c r="KP140" s="36"/>
      <c r="KQ140" s="36"/>
      <c r="KR140" s="36"/>
      <c r="KS140" s="36"/>
      <c r="KT140" s="36"/>
      <c r="KU140" s="36"/>
      <c r="KV140" s="36"/>
      <c r="KW140" s="36"/>
      <c r="KX140" s="36"/>
      <c r="KY140" s="36"/>
      <c r="KZ140" s="36"/>
      <c r="LA140" s="36"/>
      <c r="LB140" s="36"/>
      <c r="LC140" s="36"/>
      <c r="LD140" s="36"/>
      <c r="LE140" s="36"/>
      <c r="LF140" s="36"/>
      <c r="LG140" s="36"/>
      <c r="LH140" s="36"/>
      <c r="LI140" s="36"/>
      <c r="LJ140" s="36"/>
      <c r="LK140" s="36"/>
      <c r="LL140" s="36"/>
      <c r="LM140" s="36"/>
      <c r="LN140" s="36"/>
      <c r="LO140" s="36"/>
      <c r="LP140" s="36"/>
      <c r="LQ140" s="36"/>
      <c r="LR140" s="36"/>
      <c r="LS140" s="36"/>
      <c r="LT140" s="36"/>
      <c r="LU140" s="36"/>
      <c r="LV140" s="36"/>
      <c r="LW140" s="36"/>
      <c r="LX140" s="36"/>
      <c r="LY140" s="36"/>
      <c r="LZ140" s="36"/>
      <c r="MA140" s="36"/>
      <c r="MB140" s="36"/>
      <c r="MC140" s="36"/>
      <c r="MD140" s="36"/>
      <c r="ME140" s="36"/>
      <c r="MF140" s="36"/>
      <c r="MG140" s="36"/>
      <c r="MH140" s="36"/>
      <c r="MI140" s="36"/>
      <c r="MJ140" s="36"/>
      <c r="MK140" s="36"/>
      <c r="ML140" s="36"/>
      <c r="MM140" s="36"/>
      <c r="MN140" s="36"/>
      <c r="MO140" s="36"/>
      <c r="MP140" s="36"/>
      <c r="MQ140" s="36"/>
      <c r="MR140" s="36"/>
      <c r="MS140" s="36"/>
      <c r="MT140" s="36"/>
      <c r="MU140" s="36"/>
      <c r="MV140" s="36"/>
      <c r="MW140" s="36"/>
      <c r="MX140" s="36"/>
      <c r="MY140" s="36"/>
      <c r="MZ140" s="36"/>
      <c r="NA140" s="36"/>
      <c r="NB140" s="36"/>
      <c r="NC140" s="36"/>
      <c r="ND140" s="36"/>
      <c r="NE140" s="36"/>
      <c r="NF140" s="36"/>
      <c r="NG140" s="36"/>
      <c r="NH140" s="36"/>
      <c r="NI140" s="36"/>
      <c r="NJ140" s="36"/>
      <c r="NK140" s="36"/>
      <c r="NL140" s="36"/>
      <c r="NM140" s="36"/>
      <c r="NN140" s="36"/>
      <c r="NO140" s="36"/>
      <c r="NP140" s="36"/>
      <c r="NQ140" s="36"/>
      <c r="NR140" s="36"/>
      <c r="NS140" s="36"/>
      <c r="NT140" s="36"/>
      <c r="NU140" s="36"/>
      <c r="NV140" s="36"/>
      <c r="NW140" s="36"/>
      <c r="NX140" s="36"/>
      <c r="NY140" s="36"/>
      <c r="NZ140" s="36"/>
      <c r="OA140" s="36"/>
      <c r="OB140" s="36"/>
      <c r="OC140" s="36"/>
      <c r="OD140" s="36"/>
      <c r="OE140" s="36"/>
      <c r="OF140" s="36"/>
      <c r="OG140" s="36"/>
      <c r="OH140" s="36"/>
      <c r="OI140" s="36"/>
      <c r="OJ140" s="36"/>
      <c r="OK140" s="36"/>
      <c r="OL140" s="36"/>
      <c r="OM140" s="36"/>
      <c r="ON140" s="36"/>
      <c r="OO140" s="36"/>
      <c r="OP140" s="36"/>
      <c r="OQ140" s="36"/>
      <c r="OR140" s="36"/>
      <c r="OS140" s="36"/>
      <c r="OT140" s="36"/>
      <c r="OU140" s="36"/>
      <c r="OV140" s="36"/>
      <c r="OW140" s="36"/>
      <c r="OX140" s="36"/>
      <c r="OY140" s="36"/>
      <c r="OZ140" s="36"/>
      <c r="PA140" s="36"/>
      <c r="PB140" s="36"/>
      <c r="PC140" s="36"/>
      <c r="PD140" s="36"/>
      <c r="PE140" s="36"/>
      <c r="PF140" s="36"/>
      <c r="PG140" s="36"/>
      <c r="PH140" s="36"/>
      <c r="PI140" s="36"/>
      <c r="PJ140" s="36"/>
      <c r="PK140" s="36"/>
      <c r="PL140" s="36"/>
      <c r="PM140" s="36"/>
      <c r="PN140" s="36"/>
      <c r="PO140" s="36"/>
      <c r="PP140" s="36"/>
      <c r="PQ140" s="36"/>
      <c r="PR140" s="36"/>
      <c r="PS140" s="36"/>
      <c r="PT140" s="36"/>
      <c r="PU140" s="36"/>
      <c r="PV140" s="36"/>
      <c r="PW140" s="36"/>
      <c r="PX140" s="36"/>
      <c r="PY140" s="36"/>
      <c r="PZ140" s="36"/>
      <c r="QA140" s="36"/>
      <c r="QB140" s="36"/>
      <c r="QC140" s="36"/>
      <c r="QD140" s="36"/>
      <c r="QE140" s="36"/>
      <c r="QF140" s="36"/>
      <c r="QG140" s="36"/>
      <c r="QH140" s="36"/>
      <c r="QI140" s="36"/>
      <c r="QJ140" s="36"/>
      <c r="QK140" s="36"/>
      <c r="QL140" s="36"/>
      <c r="QM140" s="36"/>
      <c r="QN140" s="36"/>
      <c r="QO140" s="36"/>
      <c r="QP140" s="36"/>
      <c r="QQ140" s="36"/>
      <c r="QR140" s="36"/>
      <c r="QS140" s="36"/>
      <c r="QT140" s="36"/>
      <c r="QU140" s="36"/>
      <c r="QV140" s="36"/>
      <c r="QW140" s="36"/>
      <c r="QX140" s="36"/>
      <c r="QY140" s="36"/>
      <c r="QZ140" s="36"/>
      <c r="RA140" s="36"/>
      <c r="RB140" s="36"/>
      <c r="RC140" s="36"/>
      <c r="RD140" s="36"/>
      <c r="RE140" s="36"/>
      <c r="RF140" s="36"/>
      <c r="RG140" s="36"/>
      <c r="RH140" s="36"/>
      <c r="RI140" s="36"/>
      <c r="RJ140" s="36"/>
      <c r="RK140" s="36"/>
      <c r="RL140" s="36"/>
      <c r="RM140" s="36"/>
      <c r="RN140" s="36"/>
      <c r="RO140" s="36"/>
      <c r="RP140" s="36"/>
      <c r="RQ140" s="36"/>
      <c r="RR140" s="36"/>
      <c r="RS140" s="36"/>
      <c r="RT140" s="36"/>
      <c r="RU140" s="36"/>
      <c r="RV140" s="36"/>
      <c r="RW140" s="36"/>
      <c r="RX140" s="36"/>
      <c r="RY140" s="36"/>
      <c r="RZ140" s="36"/>
      <c r="SA140" s="36"/>
      <c r="SB140" s="36"/>
      <c r="SC140" s="36"/>
      <c r="SD140" s="36"/>
      <c r="SE140" s="36"/>
      <c r="SF140" s="36"/>
      <c r="SG140" s="36"/>
      <c r="SH140" s="36"/>
      <c r="SI140" s="36"/>
      <c r="SJ140" s="36"/>
      <c r="SK140" s="36"/>
      <c r="SL140" s="36"/>
      <c r="SM140" s="36"/>
      <c r="SN140" s="36"/>
      <c r="SO140" s="36"/>
      <c r="SP140" s="36"/>
      <c r="SQ140" s="36"/>
      <c r="SR140" s="36"/>
      <c r="SS140" s="36"/>
      <c r="ST140" s="36"/>
      <c r="SU140" s="36"/>
      <c r="SV140" s="36"/>
      <c r="SW140" s="36"/>
      <c r="SX140" s="36"/>
      <c r="SY140" s="36"/>
      <c r="SZ140" s="36"/>
      <c r="TA140" s="36"/>
      <c r="TB140" s="36"/>
      <c r="TC140" s="36"/>
      <c r="TD140" s="36"/>
      <c r="TE140" s="36"/>
      <c r="TF140" s="36"/>
      <c r="TG140" s="36"/>
      <c r="TH140" s="36"/>
      <c r="TI140" s="36"/>
      <c r="TJ140" s="36"/>
      <c r="TK140" s="36"/>
      <c r="TL140" s="36"/>
      <c r="TM140" s="36"/>
      <c r="TN140" s="36"/>
      <c r="TO140" s="36"/>
      <c r="TP140" s="36"/>
      <c r="TQ140" s="36"/>
      <c r="TR140" s="36"/>
      <c r="TS140" s="36"/>
      <c r="TT140" s="36"/>
      <c r="TU140" s="36"/>
      <c r="TV140" s="36"/>
      <c r="TW140" s="36"/>
      <c r="TX140" s="36"/>
      <c r="TY140" s="36"/>
      <c r="TZ140" s="36"/>
      <c r="UA140" s="36"/>
      <c r="UB140" s="36"/>
      <c r="UC140" s="36"/>
      <c r="UD140" s="36"/>
      <c r="UE140" s="36"/>
      <c r="UF140" s="36"/>
      <c r="UG140" s="36"/>
      <c r="UH140" s="36"/>
      <c r="UI140" s="36"/>
      <c r="UJ140" s="36"/>
      <c r="UK140" s="36"/>
      <c r="UL140" s="36"/>
      <c r="UM140" s="36"/>
      <c r="UN140" s="36"/>
      <c r="UO140" s="36"/>
      <c r="UP140" s="36"/>
      <c r="UQ140" s="36"/>
      <c r="UR140" s="36"/>
      <c r="US140" s="36"/>
      <c r="UT140" s="36"/>
      <c r="UU140" s="36"/>
      <c r="UV140" s="36"/>
      <c r="UW140" s="36"/>
      <c r="UX140" s="36"/>
      <c r="UY140" s="36"/>
      <c r="UZ140" s="36"/>
      <c r="VA140" s="36"/>
      <c r="VB140" s="36"/>
      <c r="VC140" s="36"/>
      <c r="VD140" s="36"/>
      <c r="VE140" s="36"/>
      <c r="VF140" s="36"/>
      <c r="VG140" s="36"/>
      <c r="VH140" s="36"/>
      <c r="VI140" s="36"/>
      <c r="VJ140" s="36"/>
      <c r="VK140" s="36"/>
      <c r="VL140" s="36"/>
      <c r="VM140" s="36"/>
      <c r="VN140" s="36"/>
      <c r="VO140" s="36"/>
      <c r="VP140" s="36"/>
      <c r="VQ140" s="36"/>
      <c r="VR140" s="36"/>
      <c r="VS140" s="36"/>
      <c r="VT140" s="36"/>
      <c r="VU140" s="36"/>
      <c r="VV140" s="36"/>
      <c r="VW140" s="36"/>
      <c r="VX140" s="36"/>
      <c r="VY140" s="36"/>
      <c r="VZ140" s="36"/>
      <c r="WA140" s="36"/>
      <c r="WB140" s="36"/>
      <c r="WC140" s="36"/>
      <c r="WD140" s="36"/>
      <c r="WE140" s="36"/>
      <c r="WF140" s="36"/>
      <c r="WG140" s="36"/>
      <c r="WH140" s="36"/>
      <c r="WI140" s="36"/>
      <c r="WJ140" s="36"/>
      <c r="WK140" s="36"/>
      <c r="WL140" s="36"/>
      <c r="WM140" s="36"/>
      <c r="WN140" s="36"/>
      <c r="WO140" s="36"/>
      <c r="WP140" s="36"/>
      <c r="WQ140" s="36"/>
      <c r="WR140" s="36"/>
      <c r="WS140" s="36"/>
      <c r="WT140" s="36"/>
      <c r="WU140" s="36"/>
      <c r="WV140" s="36"/>
      <c r="WW140" s="36"/>
      <c r="WX140" s="36"/>
      <c r="WY140" s="36"/>
      <c r="WZ140" s="36"/>
      <c r="XA140" s="36"/>
      <c r="XB140" s="36"/>
      <c r="XC140" s="36"/>
      <c r="XD140" s="36"/>
      <c r="XE140" s="36"/>
      <c r="XF140" s="36"/>
      <c r="XG140" s="36"/>
      <c r="XH140" s="36"/>
      <c r="XI140" s="36"/>
      <c r="XJ140" s="36"/>
      <c r="XK140" s="36"/>
      <c r="XL140" s="36"/>
      <c r="XM140" s="36"/>
      <c r="XN140" s="36"/>
      <c r="XO140" s="36"/>
      <c r="XP140" s="36"/>
      <c r="XQ140" s="36"/>
      <c r="XR140" s="36"/>
      <c r="XS140" s="36"/>
      <c r="XT140" s="36"/>
      <c r="XU140" s="36"/>
      <c r="XV140" s="36"/>
      <c r="XW140" s="36"/>
      <c r="XX140" s="36"/>
      <c r="XY140" s="36"/>
      <c r="XZ140" s="36"/>
      <c r="YA140" s="36"/>
      <c r="YB140" s="36"/>
      <c r="YC140" s="36"/>
      <c r="YD140" s="36"/>
      <c r="YE140" s="36"/>
      <c r="YF140" s="36"/>
      <c r="YG140" s="36"/>
      <c r="YH140" s="36"/>
      <c r="YI140" s="36"/>
      <c r="YJ140" s="36"/>
      <c r="YK140" s="36"/>
      <c r="YL140" s="36"/>
      <c r="YM140" s="36"/>
      <c r="YN140" s="36"/>
      <c r="YO140" s="36"/>
      <c r="YP140" s="36"/>
      <c r="YQ140" s="36"/>
      <c r="YR140" s="36"/>
      <c r="YS140" s="36"/>
      <c r="YT140" s="36"/>
      <c r="YU140" s="36"/>
      <c r="YV140" s="36"/>
      <c r="YW140" s="36"/>
      <c r="YX140" s="36"/>
      <c r="YY140" s="36"/>
      <c r="YZ140" s="36"/>
      <c r="ZA140" s="36"/>
      <c r="ZB140" s="36"/>
      <c r="ZC140" s="36"/>
      <c r="ZD140" s="36"/>
      <c r="ZE140" s="36"/>
      <c r="ZF140" s="36"/>
      <c r="ZG140" s="36"/>
      <c r="ZH140" s="36"/>
      <c r="ZI140" s="36"/>
      <c r="ZJ140" s="36"/>
      <c r="ZK140" s="36"/>
      <c r="ZL140" s="36"/>
      <c r="ZM140" s="36"/>
      <c r="ZN140" s="36"/>
      <c r="ZO140" s="36"/>
      <c r="ZP140" s="36"/>
      <c r="ZQ140" s="36"/>
      <c r="ZR140" s="36"/>
      <c r="ZS140" s="36"/>
      <c r="ZT140" s="36"/>
      <c r="ZU140" s="36"/>
      <c r="ZV140" s="36"/>
      <c r="ZW140" s="36"/>
      <c r="ZX140" s="36"/>
      <c r="ZY140" s="36"/>
      <c r="ZZ140" s="36"/>
      <c r="AAA140" s="36"/>
      <c r="AAB140" s="36"/>
      <c r="AAC140" s="36"/>
      <c r="AAD140" s="36"/>
      <c r="AAE140" s="36"/>
      <c r="AAF140" s="36"/>
      <c r="AAG140" s="36"/>
      <c r="AAH140" s="36"/>
      <c r="AAI140" s="36"/>
      <c r="AAJ140" s="36"/>
      <c r="AAK140" s="36"/>
      <c r="AAL140" s="36"/>
      <c r="AAM140" s="36"/>
      <c r="AAN140" s="36"/>
      <c r="AAO140" s="36"/>
      <c r="AAP140" s="36"/>
      <c r="AAQ140" s="36"/>
      <c r="AAR140" s="36"/>
      <c r="AAS140" s="36"/>
      <c r="AAT140" s="36"/>
      <c r="AAU140" s="36"/>
      <c r="AAV140" s="36"/>
      <c r="AAW140" s="36"/>
      <c r="AAX140" s="36"/>
      <c r="AAY140" s="36"/>
      <c r="AAZ140" s="36"/>
      <c r="ABA140" s="36"/>
      <c r="ABB140" s="36"/>
      <c r="ABC140" s="36"/>
      <c r="ABD140" s="36"/>
      <c r="ABE140" s="36"/>
      <c r="ABF140" s="36"/>
      <c r="ABG140" s="36"/>
      <c r="ABH140" s="36"/>
      <c r="ABI140" s="36"/>
      <c r="ABJ140" s="36"/>
      <c r="ABK140" s="36"/>
      <c r="ABL140" s="36"/>
      <c r="ABM140" s="36"/>
      <c r="ABN140" s="36"/>
      <c r="ABO140" s="36"/>
      <c r="ABP140" s="36"/>
      <c r="ABQ140" s="36"/>
      <c r="ABR140" s="36"/>
      <c r="ABS140" s="36"/>
      <c r="ABT140" s="36"/>
      <c r="ABU140" s="36"/>
      <c r="ABV140" s="36"/>
      <c r="ABW140" s="36"/>
      <c r="ABX140" s="36"/>
      <c r="ABY140" s="36"/>
      <c r="ABZ140" s="36"/>
      <c r="ACA140" s="36"/>
      <c r="ACB140" s="36"/>
      <c r="ACC140" s="36"/>
      <c r="ACD140" s="36"/>
      <c r="ACE140" s="36"/>
      <c r="ACF140" s="36"/>
      <c r="ACG140" s="36"/>
      <c r="ACH140" s="36"/>
      <c r="ACI140" s="36"/>
      <c r="ACJ140" s="36"/>
      <c r="ACK140" s="36"/>
      <c r="ACL140" s="36"/>
      <c r="ACM140" s="36"/>
      <c r="ACN140" s="36"/>
      <c r="ACO140" s="36"/>
      <c r="ACP140" s="36"/>
      <c r="ACQ140" s="36"/>
      <c r="ACR140" s="36"/>
      <c r="ACS140" s="36"/>
      <c r="ACT140" s="36"/>
      <c r="ACU140" s="36"/>
      <c r="ACV140" s="36"/>
      <c r="ACW140" s="36"/>
      <c r="ACX140" s="36"/>
      <c r="ACY140" s="36"/>
      <c r="ACZ140" s="36"/>
      <c r="ADA140" s="36"/>
      <c r="ADB140" s="36"/>
      <c r="ADC140" s="36"/>
      <c r="ADD140" s="36"/>
      <c r="ADE140" s="36"/>
      <c r="ADF140" s="36"/>
      <c r="ADG140" s="36"/>
      <c r="ADH140" s="36"/>
      <c r="ADI140" s="36"/>
      <c r="ADJ140" s="36"/>
      <c r="ADK140" s="36"/>
      <c r="ADL140" s="36"/>
      <c r="ADM140" s="36"/>
      <c r="ADN140" s="36"/>
      <c r="ADO140" s="36"/>
      <c r="ADP140" s="36"/>
      <c r="ADQ140" s="36"/>
      <c r="ADR140" s="36"/>
      <c r="ADS140" s="36"/>
      <c r="ADT140" s="36"/>
      <c r="ADU140" s="36"/>
      <c r="ADV140" s="36"/>
      <c r="ADW140" s="36"/>
      <c r="ADX140" s="36"/>
      <c r="ADY140" s="36"/>
      <c r="ADZ140" s="36"/>
      <c r="AEA140" s="36"/>
      <c r="AEB140" s="36"/>
      <c r="AEC140" s="36"/>
      <c r="AED140" s="36"/>
      <c r="AEE140" s="36"/>
      <c r="AEF140" s="36"/>
      <c r="AEG140" s="36"/>
      <c r="AEH140" s="36"/>
      <c r="AEI140" s="36"/>
      <c r="AEJ140" s="36"/>
      <c r="AEK140" s="36"/>
      <c r="AEL140" s="36"/>
      <c r="AEM140" s="36"/>
      <c r="AEN140" s="36"/>
      <c r="AEO140" s="36"/>
      <c r="AEP140" s="36"/>
      <c r="AEQ140" s="36"/>
      <c r="AER140" s="36"/>
      <c r="AES140" s="36"/>
      <c r="AET140" s="36"/>
      <c r="AEU140" s="36"/>
      <c r="AEV140" s="36"/>
      <c r="AEW140" s="36"/>
      <c r="AEX140" s="36"/>
      <c r="AEY140" s="36"/>
      <c r="AEZ140" s="36"/>
      <c r="AFA140" s="36"/>
      <c r="AFB140" s="36"/>
      <c r="AFC140" s="36"/>
      <c r="AFD140" s="36"/>
      <c r="AFE140" s="36"/>
      <c r="AFF140" s="36"/>
      <c r="AFG140" s="36"/>
      <c r="AFH140" s="36"/>
      <c r="AFI140" s="36"/>
      <c r="AFJ140" s="36"/>
      <c r="AFK140" s="36"/>
      <c r="AFL140" s="36"/>
      <c r="AFM140" s="36"/>
      <c r="AFN140" s="36"/>
      <c r="AFO140" s="36"/>
      <c r="AFP140" s="36"/>
      <c r="AFQ140" s="36"/>
      <c r="AFR140" s="36"/>
      <c r="AFS140" s="36"/>
      <c r="AFT140" s="36"/>
      <c r="AFU140" s="36"/>
      <c r="AFV140" s="36"/>
      <c r="AFW140" s="36"/>
      <c r="AFX140" s="36"/>
      <c r="AFY140" s="36"/>
      <c r="AFZ140" s="36"/>
      <c r="AGA140" s="36"/>
      <c r="AGB140" s="36"/>
      <c r="AGC140" s="36"/>
      <c r="AGD140" s="36"/>
      <c r="AGE140" s="36"/>
      <c r="AGF140" s="36"/>
      <c r="AGG140" s="36"/>
      <c r="AGH140" s="36"/>
      <c r="AGI140" s="36"/>
      <c r="AGJ140" s="36"/>
      <c r="AGK140" s="36"/>
      <c r="AGL140" s="36"/>
      <c r="AGM140" s="36"/>
      <c r="AGN140" s="36"/>
      <c r="AGO140" s="36"/>
      <c r="AGP140" s="36"/>
      <c r="AGQ140" s="36"/>
      <c r="AGR140" s="36"/>
      <c r="AGS140" s="36"/>
      <c r="AGT140" s="36"/>
      <c r="AGU140" s="36"/>
      <c r="AGV140" s="36"/>
      <c r="AGW140" s="36"/>
      <c r="AGX140" s="36"/>
      <c r="AGY140" s="36"/>
      <c r="AGZ140" s="36"/>
      <c r="AHA140" s="36"/>
      <c r="AHB140" s="36"/>
      <c r="AHC140" s="36"/>
      <c r="AHD140" s="36"/>
      <c r="AHE140" s="36"/>
      <c r="AHF140" s="36"/>
      <c r="AHG140" s="36"/>
      <c r="AHH140" s="36"/>
      <c r="AHI140" s="36"/>
      <c r="AHJ140" s="36"/>
      <c r="AHK140" s="36"/>
      <c r="AHL140" s="36"/>
      <c r="AHM140" s="36"/>
      <c r="AHN140" s="36"/>
      <c r="AHO140" s="36"/>
      <c r="AHP140" s="36"/>
      <c r="AHQ140" s="36"/>
      <c r="AHR140" s="36"/>
      <c r="AHS140" s="36"/>
      <c r="AHT140" s="36"/>
      <c r="AHU140" s="36"/>
      <c r="AHV140" s="36"/>
      <c r="AHW140" s="36"/>
      <c r="AHX140" s="36"/>
      <c r="AHY140" s="36"/>
      <c r="AHZ140" s="36"/>
      <c r="AIA140" s="36"/>
      <c r="AIB140" s="36"/>
      <c r="AIC140" s="36"/>
      <c r="AID140" s="36"/>
      <c r="AIE140" s="36"/>
      <c r="AIF140" s="36"/>
      <c r="AIG140" s="36"/>
      <c r="AIH140" s="36"/>
      <c r="AII140" s="36"/>
      <c r="AIJ140" s="36"/>
      <c r="AIK140" s="36"/>
      <c r="AIL140" s="36"/>
      <c r="AIM140" s="36"/>
      <c r="AIN140" s="36"/>
      <c r="AIO140" s="36"/>
      <c r="AIP140" s="36"/>
      <c r="AIQ140" s="36"/>
      <c r="AIR140" s="36"/>
      <c r="AIS140" s="36"/>
      <c r="AIT140" s="36"/>
      <c r="AIU140" s="36"/>
      <c r="AIV140" s="36"/>
      <c r="AIW140" s="36"/>
      <c r="AIX140" s="36"/>
      <c r="AIY140" s="36"/>
      <c r="AIZ140" s="36"/>
      <c r="AJA140" s="36"/>
      <c r="AJB140" s="36"/>
      <c r="AJC140" s="36"/>
      <c r="AJD140" s="36"/>
      <c r="AJE140" s="36"/>
      <c r="AJF140" s="36"/>
      <c r="AJG140" s="36"/>
      <c r="AJH140" s="36"/>
      <c r="AJI140" s="36"/>
      <c r="AJJ140" s="36"/>
      <c r="AJK140" s="36"/>
      <c r="AJL140" s="36"/>
      <c r="AJM140" s="36"/>
      <c r="AJN140" s="36"/>
      <c r="AJO140" s="36"/>
      <c r="AJP140" s="36"/>
      <c r="AJQ140" s="36"/>
      <c r="AJR140" s="36"/>
      <c r="AJS140" s="36"/>
      <c r="AJT140" s="36"/>
      <c r="AJU140" s="36"/>
      <c r="AJV140" s="36"/>
      <c r="AJW140" s="36"/>
      <c r="AJX140" s="36"/>
      <c r="AJY140" s="36"/>
      <c r="AJZ140" s="36"/>
      <c r="AKA140" s="36"/>
      <c r="AKB140" s="36"/>
      <c r="AKC140" s="36"/>
      <c r="AKD140" s="36"/>
      <c r="AKE140" s="36"/>
      <c r="AKF140" s="36"/>
      <c r="AKG140" s="36"/>
      <c r="AKH140" s="36"/>
      <c r="AKI140" s="36"/>
      <c r="AKJ140" s="36"/>
      <c r="AKK140" s="36"/>
      <c r="AKL140" s="36"/>
      <c r="AKM140" s="36"/>
      <c r="AKN140" s="36"/>
      <c r="AKO140" s="36"/>
      <c r="AKP140" s="36"/>
      <c r="AKQ140" s="36"/>
      <c r="AKR140" s="36"/>
      <c r="AKS140" s="36"/>
      <c r="AKT140" s="36"/>
      <c r="AKU140" s="36"/>
      <c r="AKV140" s="36"/>
      <c r="AKW140" s="36"/>
      <c r="AKX140" s="36"/>
      <c r="AKY140" s="36"/>
      <c r="AKZ140" s="36"/>
      <c r="ALA140" s="36"/>
      <c r="ALB140" s="36"/>
      <c r="ALC140" s="36"/>
      <c r="ALD140" s="36"/>
      <c r="ALE140" s="36"/>
      <c r="ALF140" s="36"/>
      <c r="ALG140" s="36"/>
      <c r="ALH140" s="36"/>
      <c r="ALI140" s="36"/>
      <c r="ALJ140" s="36"/>
      <c r="ALK140" s="36"/>
      <c r="ALL140" s="36"/>
      <c r="ALM140" s="36"/>
      <c r="ALN140" s="36"/>
      <c r="ALO140" s="36"/>
      <c r="ALP140" s="36"/>
      <c r="ALQ140" s="36"/>
      <c r="ALR140" s="36"/>
      <c r="ALS140" s="36"/>
      <c r="ALT140" s="36"/>
      <c r="ALU140" s="36"/>
      <c r="ALV140" s="36"/>
      <c r="ALW140" s="36"/>
      <c r="ALX140" s="36"/>
      <c r="ALY140" s="36"/>
      <c r="ALZ140" s="36"/>
      <c r="AMA140" s="36"/>
      <c r="AMB140" s="36"/>
      <c r="AMC140" s="36"/>
      <c r="AMD140" s="36"/>
      <c r="AME140" s="36"/>
      <c r="AMF140" s="36"/>
      <c r="AMG140" s="36"/>
      <c r="AMH140" s="36"/>
      <c r="AMI140" s="36"/>
      <c r="AMJ140" s="36"/>
      <c r="AMK140" s="36"/>
      <c r="AML140" s="36"/>
      <c r="AMM140" s="36"/>
      <c r="AMN140" s="36"/>
      <c r="AMO140" s="36"/>
      <c r="AMP140" s="36"/>
      <c r="AMQ140" s="36"/>
      <c r="AMR140" s="36"/>
      <c r="AMS140" s="36"/>
      <c r="AMT140" s="36"/>
      <c r="AMU140" s="36"/>
      <c r="AMV140" s="36"/>
      <c r="AMW140" s="36"/>
      <c r="AMX140" s="36"/>
      <c r="AMY140" s="36"/>
      <c r="AMZ140" s="36"/>
      <c r="ANA140" s="36"/>
      <c r="ANB140" s="36"/>
      <c r="ANC140" s="36"/>
      <c r="AND140" s="36"/>
      <c r="ANE140" s="36"/>
      <c r="ANF140" s="36"/>
      <c r="ANG140" s="36"/>
      <c r="ANH140" s="36"/>
      <c r="ANI140" s="36"/>
      <c r="ANJ140" s="36"/>
      <c r="ANK140" s="36"/>
      <c r="ANL140" s="36"/>
      <c r="ANM140" s="36"/>
      <c r="ANN140" s="36"/>
      <c r="ANO140" s="36"/>
      <c r="ANP140" s="36"/>
      <c r="ANQ140" s="36"/>
      <c r="ANR140" s="36"/>
      <c r="ANS140" s="36"/>
      <c r="ANT140" s="36"/>
      <c r="ANU140" s="36"/>
      <c r="ANV140" s="36"/>
      <c r="ANW140" s="36"/>
      <c r="ANX140" s="36"/>
      <c r="ANY140" s="36"/>
      <c r="ANZ140" s="36"/>
      <c r="AOA140" s="36"/>
      <c r="AOB140" s="36"/>
      <c r="AOC140" s="36"/>
      <c r="AOD140" s="36"/>
      <c r="AOE140" s="36"/>
      <c r="AOF140" s="36"/>
      <c r="AOG140" s="36"/>
      <c r="AOH140" s="36"/>
      <c r="AOI140" s="36"/>
      <c r="AOJ140" s="36"/>
      <c r="AOK140" s="36"/>
      <c r="AOL140" s="36"/>
      <c r="AOM140" s="36"/>
      <c r="AON140" s="36"/>
      <c r="AOO140" s="36"/>
      <c r="AOP140" s="36"/>
      <c r="AOQ140" s="36"/>
      <c r="AOR140" s="36"/>
      <c r="AOS140" s="36"/>
      <c r="AOT140" s="36"/>
      <c r="AOU140" s="36"/>
      <c r="AOV140" s="36"/>
      <c r="AOW140" s="36"/>
      <c r="AOX140" s="36"/>
      <c r="AOY140" s="36"/>
      <c r="AOZ140" s="36"/>
      <c r="APA140" s="36"/>
      <c r="APB140" s="36"/>
      <c r="APC140" s="36"/>
      <c r="APD140" s="36"/>
      <c r="APE140" s="36"/>
      <c r="APF140" s="36"/>
      <c r="APG140" s="36"/>
      <c r="APH140" s="36"/>
      <c r="API140" s="36"/>
      <c r="APJ140" s="36"/>
      <c r="APK140" s="36"/>
      <c r="APL140" s="36"/>
      <c r="APM140" s="36"/>
      <c r="APN140" s="36"/>
      <c r="APO140" s="36"/>
      <c r="APP140" s="36"/>
      <c r="APQ140" s="36"/>
      <c r="APR140" s="36"/>
      <c r="APS140" s="36"/>
      <c r="APT140" s="36"/>
      <c r="APU140" s="36"/>
      <c r="APV140" s="36"/>
      <c r="APW140" s="36"/>
      <c r="APX140" s="36"/>
      <c r="APY140" s="36"/>
      <c r="APZ140" s="36"/>
      <c r="AQA140" s="36"/>
      <c r="AQB140" s="36"/>
      <c r="AQC140" s="36"/>
      <c r="AQD140" s="36"/>
      <c r="AQE140" s="36"/>
      <c r="AQF140" s="36"/>
      <c r="AQG140" s="36"/>
      <c r="AQH140" s="36"/>
      <c r="AQI140" s="36"/>
      <c r="AQJ140" s="36"/>
      <c r="AQK140" s="36"/>
      <c r="AQL140" s="36"/>
      <c r="AQM140" s="36"/>
      <c r="AQN140" s="36"/>
      <c r="AQO140" s="36"/>
      <c r="AQP140" s="36"/>
      <c r="AQQ140" s="36"/>
      <c r="AQR140" s="36"/>
      <c r="AQS140" s="36"/>
      <c r="AQT140" s="36"/>
      <c r="AQU140" s="36"/>
      <c r="AQV140" s="36"/>
      <c r="AQW140" s="36"/>
      <c r="AQX140" s="36"/>
      <c r="AQY140" s="36"/>
      <c r="AQZ140" s="36"/>
      <c r="ARA140" s="36"/>
      <c r="ARB140" s="36"/>
      <c r="ARC140" s="36"/>
      <c r="ARD140" s="36"/>
      <c r="ARE140" s="36"/>
      <c r="ARF140" s="36"/>
      <c r="ARG140" s="36"/>
      <c r="ARH140" s="36"/>
      <c r="ARI140" s="36"/>
      <c r="ARJ140" s="36"/>
      <c r="ARK140" s="36"/>
      <c r="ARL140" s="36"/>
      <c r="ARM140" s="36"/>
      <c r="ARN140" s="36"/>
      <c r="ARO140" s="36"/>
      <c r="ARP140" s="36"/>
      <c r="ARQ140" s="36"/>
      <c r="ARR140" s="36"/>
      <c r="ARS140" s="36"/>
      <c r="ART140" s="36"/>
      <c r="ARU140" s="36"/>
      <c r="ARV140" s="36"/>
      <c r="ARW140" s="36"/>
      <c r="ARX140" s="36"/>
      <c r="ARY140" s="36"/>
      <c r="ARZ140" s="36"/>
      <c r="ASA140" s="36"/>
      <c r="ASB140" s="36"/>
      <c r="ASC140" s="36"/>
      <c r="ASD140" s="36"/>
      <c r="ASE140" s="36"/>
      <c r="ASF140" s="36"/>
      <c r="ASG140" s="36"/>
      <c r="ASH140" s="36"/>
      <c r="ASI140" s="36"/>
      <c r="ASJ140" s="36"/>
      <c r="ASK140" s="36"/>
      <c r="ASL140" s="36"/>
      <c r="ASM140" s="36"/>
      <c r="ASN140" s="36"/>
      <c r="ASO140" s="36"/>
      <c r="ASP140" s="36"/>
      <c r="ASQ140" s="36"/>
      <c r="ASR140" s="36"/>
      <c r="ASS140" s="36"/>
      <c r="AST140" s="36"/>
      <c r="ASU140" s="36"/>
      <c r="ASV140" s="36"/>
      <c r="ASW140" s="36"/>
      <c r="ASX140" s="36"/>
      <c r="ASY140" s="36"/>
      <c r="ASZ140" s="36"/>
      <c r="ATA140" s="36"/>
      <c r="ATB140" s="36"/>
      <c r="ATC140" s="36"/>
      <c r="ATD140" s="36"/>
      <c r="ATE140" s="36"/>
      <c r="ATF140" s="36"/>
      <c r="ATG140" s="36"/>
      <c r="ATH140" s="36"/>
      <c r="ATI140" s="36"/>
      <c r="ATJ140" s="36"/>
      <c r="ATK140" s="36"/>
      <c r="ATL140" s="36"/>
      <c r="ATM140" s="36"/>
      <c r="ATN140" s="36"/>
      <c r="ATO140" s="36"/>
      <c r="ATP140" s="36"/>
      <c r="ATQ140" s="36"/>
      <c r="ATR140" s="36"/>
      <c r="ATS140" s="36"/>
      <c r="ATT140" s="36"/>
      <c r="ATU140" s="36"/>
      <c r="ATV140" s="36"/>
      <c r="ATW140" s="36"/>
      <c r="ATX140" s="36"/>
      <c r="ATY140" s="36"/>
      <c r="ATZ140" s="36"/>
      <c r="AUA140" s="36"/>
      <c r="AUB140" s="36"/>
      <c r="AUC140" s="36"/>
      <c r="AUD140" s="36"/>
      <c r="AUE140" s="36"/>
      <c r="AUF140" s="36"/>
      <c r="AUG140" s="36"/>
      <c r="AUH140" s="36"/>
      <c r="AUI140" s="36"/>
      <c r="AUJ140" s="36"/>
      <c r="AUK140" s="36"/>
      <c r="AUL140" s="36"/>
      <c r="AUM140" s="36"/>
      <c r="AUN140" s="36"/>
      <c r="AUO140" s="36"/>
      <c r="AUP140" s="36"/>
      <c r="AUQ140" s="36"/>
      <c r="AUR140" s="36"/>
      <c r="AUS140" s="36"/>
      <c r="AUT140" s="36"/>
      <c r="AUU140" s="36"/>
      <c r="AUV140" s="36"/>
      <c r="AUW140" s="36"/>
      <c r="AUX140" s="36"/>
      <c r="AUY140" s="36"/>
      <c r="AUZ140" s="36"/>
      <c r="AVA140" s="36"/>
      <c r="AVB140" s="36"/>
      <c r="AVC140" s="36"/>
      <c r="AVD140" s="36"/>
      <c r="AVE140" s="36"/>
      <c r="AVF140" s="36"/>
      <c r="AVG140" s="36"/>
      <c r="AVH140" s="36"/>
      <c r="AVI140" s="36"/>
      <c r="AVJ140" s="36"/>
      <c r="AVK140" s="36"/>
      <c r="AVL140" s="36"/>
      <c r="AVM140" s="36"/>
      <c r="AVN140" s="36"/>
      <c r="AVO140" s="36"/>
      <c r="AVP140" s="36"/>
      <c r="AVQ140" s="36"/>
      <c r="AVR140" s="36"/>
      <c r="AVS140" s="36"/>
      <c r="AVT140" s="36"/>
      <c r="AVU140" s="36"/>
      <c r="AVV140" s="36"/>
      <c r="AVW140" s="36"/>
      <c r="AVX140" s="36"/>
      <c r="AVY140" s="36"/>
      <c r="AVZ140" s="36"/>
      <c r="AWA140" s="36"/>
      <c r="AWB140" s="36"/>
      <c r="AWC140" s="36"/>
      <c r="AWD140" s="36"/>
      <c r="AWE140" s="36"/>
      <c r="AWF140" s="36"/>
      <c r="AWG140" s="36"/>
      <c r="AWH140" s="36"/>
      <c r="AWI140" s="36"/>
      <c r="AWJ140" s="36"/>
      <c r="AWK140" s="36"/>
      <c r="AWL140" s="36"/>
      <c r="AWM140" s="36"/>
      <c r="AWN140" s="36"/>
      <c r="AWO140" s="36"/>
      <c r="AWP140" s="36"/>
      <c r="AWQ140" s="36"/>
      <c r="AWR140" s="36"/>
      <c r="AWS140" s="36"/>
      <c r="AWT140" s="36"/>
      <c r="AWU140" s="36"/>
      <c r="AWV140" s="36"/>
      <c r="AWW140" s="36"/>
      <c r="AWX140" s="36"/>
      <c r="AWY140" s="36"/>
      <c r="AWZ140" s="36"/>
      <c r="AXA140" s="36"/>
      <c r="AXB140" s="36"/>
      <c r="AXC140" s="36"/>
      <c r="AXD140" s="36"/>
      <c r="AXE140" s="36"/>
      <c r="AXF140" s="36"/>
      <c r="AXG140" s="36"/>
      <c r="AXH140" s="36"/>
      <c r="AXI140" s="36"/>
      <c r="AXJ140" s="36"/>
      <c r="AXK140" s="36"/>
      <c r="AXL140" s="36"/>
      <c r="AXM140" s="36"/>
      <c r="AXN140" s="36"/>
      <c r="AXO140" s="36"/>
      <c r="AXP140" s="36"/>
      <c r="AXQ140" s="36"/>
      <c r="AXR140" s="36"/>
      <c r="AXS140" s="36"/>
      <c r="AXT140" s="36"/>
      <c r="AXU140" s="36"/>
      <c r="AXV140" s="36"/>
      <c r="AXW140" s="36"/>
      <c r="AXX140" s="36"/>
      <c r="AXY140" s="36"/>
      <c r="AXZ140" s="36"/>
      <c r="AYA140" s="36"/>
      <c r="AYB140" s="36"/>
      <c r="AYC140" s="36"/>
      <c r="AYD140" s="36"/>
      <c r="AYE140" s="36"/>
      <c r="AYF140" s="36"/>
      <c r="AYG140" s="36"/>
      <c r="AYH140" s="36"/>
      <c r="AYI140" s="36"/>
      <c r="AYJ140" s="36"/>
      <c r="AYK140" s="36"/>
      <c r="AYL140" s="36"/>
      <c r="AYM140" s="36"/>
      <c r="AYN140" s="36"/>
      <c r="AYO140" s="36"/>
      <c r="AYP140" s="36"/>
      <c r="AYQ140" s="36"/>
      <c r="AYR140" s="36"/>
      <c r="AYS140" s="36"/>
      <c r="AYT140" s="36"/>
      <c r="AYU140" s="36"/>
      <c r="AYV140" s="36"/>
      <c r="AYW140" s="36"/>
      <c r="AYX140" s="36"/>
      <c r="AYY140" s="36"/>
      <c r="AYZ140" s="36"/>
      <c r="AZA140" s="36"/>
      <c r="AZB140" s="36"/>
      <c r="AZC140" s="36"/>
      <c r="AZD140" s="36"/>
      <c r="AZE140" s="36"/>
      <c r="AZF140" s="36"/>
      <c r="AZG140" s="36"/>
      <c r="AZH140" s="36"/>
      <c r="AZI140" s="36"/>
      <c r="AZJ140" s="36"/>
      <c r="AZK140" s="36"/>
      <c r="AZL140" s="36"/>
      <c r="AZM140" s="36"/>
      <c r="AZN140" s="36"/>
      <c r="AZO140" s="36"/>
      <c r="AZP140" s="36"/>
      <c r="AZQ140" s="36"/>
      <c r="AZR140" s="36"/>
      <c r="AZS140" s="36"/>
      <c r="AZT140" s="36"/>
      <c r="AZU140" s="36"/>
      <c r="AZV140" s="36"/>
      <c r="AZW140" s="36"/>
      <c r="AZX140" s="36"/>
      <c r="AZY140" s="36"/>
      <c r="AZZ140" s="36"/>
      <c r="BAA140" s="36"/>
      <c r="BAB140" s="36"/>
      <c r="BAC140" s="36"/>
      <c r="BAD140" s="36"/>
      <c r="BAE140" s="36"/>
      <c r="BAF140" s="36"/>
      <c r="BAG140" s="36"/>
      <c r="BAH140" s="36"/>
      <c r="BAI140" s="36"/>
      <c r="BAJ140" s="36"/>
      <c r="BAK140" s="36"/>
      <c r="BAL140" s="36"/>
      <c r="BAM140" s="36"/>
      <c r="BAN140" s="36"/>
      <c r="BAO140" s="36"/>
      <c r="BAP140" s="36"/>
      <c r="BAQ140" s="36"/>
      <c r="BAR140" s="36"/>
      <c r="BAS140" s="36"/>
      <c r="BAT140" s="36"/>
      <c r="BAU140" s="36"/>
      <c r="BAV140" s="36"/>
      <c r="BAW140" s="36"/>
      <c r="BAX140" s="36"/>
      <c r="BAY140" s="36"/>
      <c r="BAZ140" s="36"/>
      <c r="BBA140" s="36"/>
      <c r="BBB140" s="36"/>
      <c r="BBC140" s="36"/>
      <c r="BBD140" s="36"/>
      <c r="BBE140" s="36"/>
      <c r="BBF140" s="36"/>
      <c r="BBG140" s="36"/>
      <c r="BBH140" s="36"/>
      <c r="BBI140" s="36"/>
      <c r="BBJ140" s="36"/>
      <c r="BBK140" s="36"/>
      <c r="BBL140" s="36"/>
      <c r="BBM140" s="36"/>
      <c r="BBN140" s="36"/>
      <c r="BBO140" s="36"/>
      <c r="BBP140" s="36"/>
      <c r="BBQ140" s="36"/>
      <c r="BBR140" s="36"/>
      <c r="BBS140" s="36"/>
      <c r="BBT140" s="36"/>
      <c r="BBU140" s="36"/>
      <c r="BBV140" s="36"/>
      <c r="BBW140" s="36"/>
      <c r="BBX140" s="36"/>
      <c r="BBY140" s="36"/>
      <c r="BBZ140" s="36"/>
      <c r="BCA140" s="36"/>
      <c r="BCB140" s="36"/>
      <c r="BCC140" s="36"/>
      <c r="BCD140" s="36"/>
      <c r="BCE140" s="36"/>
      <c r="BCF140" s="36"/>
      <c r="BCG140" s="36"/>
      <c r="BCH140" s="36"/>
      <c r="BCI140" s="36"/>
      <c r="BCJ140" s="36"/>
      <c r="BCK140" s="36"/>
      <c r="BCL140" s="36"/>
      <c r="BCM140" s="36"/>
      <c r="BCN140" s="36"/>
      <c r="BCO140" s="36"/>
      <c r="BCP140" s="36"/>
      <c r="BCQ140" s="36"/>
      <c r="BCR140" s="36"/>
      <c r="BCS140" s="36"/>
      <c r="BCT140" s="36"/>
      <c r="BCU140" s="36"/>
      <c r="BCV140" s="36"/>
      <c r="BCW140" s="36"/>
      <c r="BCX140" s="36"/>
      <c r="BCY140" s="36"/>
      <c r="BCZ140" s="36"/>
      <c r="BDA140" s="36"/>
      <c r="BDB140" s="36"/>
      <c r="BDC140" s="36"/>
      <c r="BDD140" s="36"/>
      <c r="BDE140" s="36"/>
      <c r="BDF140" s="36"/>
      <c r="BDG140" s="36"/>
      <c r="BDH140" s="36"/>
      <c r="BDI140" s="36"/>
      <c r="BDJ140" s="36"/>
      <c r="BDK140" s="36"/>
      <c r="BDL140" s="36"/>
      <c r="BDM140" s="36"/>
      <c r="BDN140" s="36"/>
      <c r="BDO140" s="36"/>
      <c r="BDP140" s="36"/>
      <c r="BDQ140" s="36"/>
      <c r="BDR140" s="36"/>
      <c r="BDS140" s="36"/>
      <c r="BDT140" s="36"/>
      <c r="BDU140" s="36"/>
      <c r="BDV140" s="36"/>
      <c r="BDW140" s="36"/>
      <c r="BDX140" s="36"/>
      <c r="BDY140" s="36"/>
      <c r="BDZ140" s="36"/>
      <c r="BEA140" s="36"/>
      <c r="BEB140" s="36"/>
      <c r="BEC140" s="36"/>
      <c r="BED140" s="36"/>
      <c r="BEE140" s="36"/>
      <c r="BEF140" s="36"/>
      <c r="BEG140" s="36"/>
      <c r="BEH140" s="36"/>
      <c r="BEI140" s="36"/>
      <c r="BEJ140" s="36"/>
      <c r="BEK140" s="36"/>
      <c r="BEL140" s="36"/>
      <c r="BEM140" s="36"/>
      <c r="BEN140" s="36"/>
      <c r="BEO140" s="36"/>
      <c r="BEP140" s="36"/>
      <c r="BEQ140" s="36"/>
      <c r="BER140" s="36"/>
      <c r="BES140" s="36"/>
      <c r="BET140" s="36"/>
      <c r="BEU140" s="36"/>
      <c r="BEV140" s="36"/>
      <c r="BEW140" s="36"/>
      <c r="BEX140" s="36"/>
      <c r="BEY140" s="36"/>
      <c r="BEZ140" s="36"/>
      <c r="BFA140" s="36"/>
      <c r="BFB140" s="36"/>
      <c r="BFC140" s="36"/>
      <c r="BFD140" s="36"/>
      <c r="BFE140" s="36"/>
      <c r="BFF140" s="36"/>
      <c r="BFG140" s="36"/>
      <c r="BFH140" s="36"/>
      <c r="BFI140" s="36"/>
      <c r="BFJ140" s="36"/>
      <c r="BFK140" s="36"/>
      <c r="BFL140" s="36"/>
      <c r="BFM140" s="36"/>
      <c r="BFN140" s="36"/>
      <c r="BFO140" s="36"/>
      <c r="BFP140" s="36"/>
      <c r="BFQ140" s="36"/>
      <c r="BFR140" s="36"/>
      <c r="BFS140" s="36"/>
      <c r="BFT140" s="36"/>
      <c r="BFU140" s="36"/>
      <c r="BFV140" s="36"/>
      <c r="BFW140" s="36"/>
      <c r="BFX140" s="36"/>
      <c r="BFY140" s="36"/>
      <c r="BFZ140" s="36"/>
      <c r="BGA140" s="36"/>
      <c r="BGB140" s="36"/>
      <c r="BGC140" s="36"/>
      <c r="BGD140" s="36"/>
      <c r="BGE140" s="36"/>
      <c r="BGF140" s="36"/>
      <c r="BGG140" s="36"/>
      <c r="BGH140" s="36"/>
      <c r="BGI140" s="36"/>
      <c r="BGJ140" s="36"/>
      <c r="BGK140" s="36"/>
      <c r="BGL140" s="36"/>
      <c r="BGM140" s="36"/>
      <c r="BGN140" s="36"/>
      <c r="BGO140" s="36"/>
      <c r="BGP140" s="36"/>
      <c r="BGQ140" s="36"/>
      <c r="BGR140" s="36"/>
      <c r="BGS140" s="36"/>
      <c r="BGT140" s="36"/>
      <c r="BGU140" s="36"/>
      <c r="BGV140" s="36"/>
      <c r="BGW140" s="36"/>
      <c r="BGX140" s="36"/>
      <c r="BGY140" s="36"/>
      <c r="BGZ140" s="36"/>
      <c r="BHA140" s="36"/>
      <c r="BHB140" s="36"/>
      <c r="BHC140" s="36"/>
      <c r="BHD140" s="36"/>
      <c r="BHE140" s="36"/>
      <c r="BHF140" s="36"/>
      <c r="BHG140" s="36"/>
      <c r="BHH140" s="36"/>
      <c r="BHI140" s="36"/>
      <c r="BHJ140" s="36"/>
      <c r="BHK140" s="36"/>
      <c r="BHL140" s="36"/>
      <c r="BHM140" s="36"/>
      <c r="BHN140" s="36"/>
      <c r="BHO140" s="36"/>
      <c r="BHP140" s="36"/>
      <c r="BHQ140" s="36"/>
      <c r="BHR140" s="36"/>
      <c r="BHS140" s="36"/>
      <c r="BHT140" s="36"/>
      <c r="BHU140" s="36"/>
      <c r="BHV140" s="36"/>
      <c r="BHW140" s="36"/>
      <c r="BHX140" s="36"/>
      <c r="BHY140" s="36"/>
      <c r="BHZ140" s="36"/>
      <c r="BIA140" s="36"/>
      <c r="BIB140" s="36"/>
      <c r="BIC140" s="36"/>
      <c r="BID140" s="36"/>
      <c r="BIE140" s="36"/>
      <c r="BIF140" s="36"/>
      <c r="BIG140" s="36"/>
      <c r="BIH140" s="36"/>
      <c r="BII140" s="36"/>
      <c r="BIJ140" s="36"/>
      <c r="BIK140" s="36"/>
      <c r="BIL140" s="36"/>
      <c r="BIM140" s="36"/>
      <c r="BIN140" s="36"/>
      <c r="BIO140" s="36"/>
      <c r="BIP140" s="36"/>
      <c r="BIQ140" s="36"/>
      <c r="BIR140" s="36"/>
      <c r="BIS140" s="36"/>
      <c r="BIT140" s="36"/>
      <c r="BIU140" s="36"/>
      <c r="BIV140" s="36"/>
      <c r="BIW140" s="36"/>
      <c r="BIX140" s="36"/>
      <c r="BIY140" s="36"/>
      <c r="BIZ140" s="36"/>
      <c r="BJA140" s="36"/>
      <c r="BJB140" s="36"/>
      <c r="BJC140" s="36"/>
      <c r="BJD140" s="36"/>
      <c r="BJE140" s="36"/>
      <c r="BJF140" s="36"/>
      <c r="BJG140" s="36"/>
      <c r="BJH140" s="36"/>
      <c r="BJI140" s="36"/>
      <c r="BJJ140" s="36"/>
      <c r="BJK140" s="36"/>
      <c r="BJL140" s="36"/>
      <c r="BJM140" s="36"/>
      <c r="BJN140" s="36"/>
      <c r="BJO140" s="36"/>
      <c r="BJP140" s="36"/>
      <c r="BJQ140" s="36"/>
      <c r="BJR140" s="36"/>
      <c r="BJS140" s="36"/>
      <c r="BJT140" s="36"/>
      <c r="BJU140" s="36"/>
      <c r="BJV140" s="36"/>
      <c r="BJW140" s="36"/>
      <c r="BJX140" s="36"/>
      <c r="BJY140" s="36"/>
      <c r="BJZ140" s="36"/>
      <c r="BKA140" s="36"/>
      <c r="BKB140" s="36"/>
      <c r="BKC140" s="36"/>
      <c r="BKD140" s="36"/>
      <c r="BKE140" s="36"/>
      <c r="BKF140" s="36"/>
      <c r="BKG140" s="36"/>
      <c r="BKH140" s="36"/>
      <c r="BKI140" s="36"/>
      <c r="BKJ140" s="36"/>
      <c r="BKK140" s="36"/>
      <c r="BKL140" s="36"/>
      <c r="BKM140" s="36"/>
      <c r="BKN140" s="36"/>
      <c r="BKO140" s="36"/>
      <c r="BKP140" s="36"/>
      <c r="BKQ140" s="36"/>
      <c r="BKR140" s="36"/>
      <c r="BKS140" s="36"/>
      <c r="BKT140" s="36"/>
      <c r="BKU140" s="36"/>
      <c r="BKV140" s="36"/>
      <c r="BKW140" s="36"/>
      <c r="BKX140" s="36"/>
      <c r="BKY140" s="36"/>
      <c r="BKZ140" s="36"/>
      <c r="BLA140" s="36"/>
      <c r="BLB140" s="36"/>
      <c r="BLC140" s="36"/>
      <c r="BLD140" s="36"/>
      <c r="BLE140" s="36"/>
      <c r="BLF140" s="36"/>
      <c r="BLG140" s="36"/>
      <c r="BLH140" s="36"/>
      <c r="BLI140" s="36"/>
      <c r="BLJ140" s="36"/>
      <c r="BLK140" s="36"/>
      <c r="BLL140" s="36"/>
      <c r="BLM140" s="36"/>
      <c r="BLN140" s="36"/>
      <c r="BLO140" s="36"/>
      <c r="BLP140" s="36"/>
      <c r="BLQ140" s="36"/>
      <c r="BLR140" s="36"/>
      <c r="BLS140" s="36"/>
      <c r="BLT140" s="36"/>
      <c r="BLU140" s="36"/>
      <c r="BLV140" s="36"/>
      <c r="BLW140" s="36"/>
      <c r="BLX140" s="36"/>
      <c r="BLY140" s="36"/>
      <c r="BLZ140" s="36"/>
      <c r="BMA140" s="36"/>
      <c r="BMB140" s="36"/>
      <c r="BMC140" s="36"/>
      <c r="BMD140" s="36"/>
      <c r="BME140" s="36"/>
      <c r="BMF140" s="36"/>
      <c r="BMG140" s="36"/>
      <c r="BMH140" s="36"/>
      <c r="BMI140" s="36"/>
      <c r="BMJ140" s="36"/>
      <c r="BMK140" s="36"/>
      <c r="BML140" s="36"/>
      <c r="BMM140" s="36"/>
      <c r="BMN140" s="36"/>
      <c r="BMO140" s="36"/>
      <c r="BMP140" s="36"/>
      <c r="BMQ140" s="36"/>
      <c r="BMR140" s="36"/>
      <c r="BMS140" s="36"/>
      <c r="BMT140" s="36"/>
      <c r="BMU140" s="36"/>
      <c r="BMV140" s="36"/>
      <c r="BMW140" s="36"/>
      <c r="BMX140" s="36"/>
      <c r="BMY140" s="36"/>
      <c r="BMZ140" s="36"/>
      <c r="BNA140" s="36"/>
      <c r="BNB140" s="36"/>
      <c r="BNC140" s="36"/>
      <c r="BND140" s="36"/>
      <c r="BNE140" s="36"/>
      <c r="BNF140" s="36"/>
      <c r="BNG140" s="36"/>
      <c r="BNH140" s="36"/>
      <c r="BNI140" s="36"/>
      <c r="BNJ140" s="36"/>
      <c r="BNK140" s="36"/>
      <c r="BNL140" s="36"/>
      <c r="BNM140" s="36"/>
      <c r="BNN140" s="36"/>
      <c r="BNO140" s="36"/>
      <c r="BNP140" s="36"/>
      <c r="BNQ140" s="36"/>
      <c r="BNR140" s="36"/>
      <c r="BNS140" s="36"/>
      <c r="BNT140" s="36"/>
      <c r="BNU140" s="36"/>
      <c r="BNV140" s="36"/>
      <c r="BNW140" s="36"/>
      <c r="BNX140" s="36"/>
      <c r="BNY140" s="36"/>
      <c r="BNZ140" s="36"/>
      <c r="BOA140" s="36"/>
      <c r="BOB140" s="36"/>
      <c r="BOC140" s="36"/>
      <c r="BOD140" s="36"/>
      <c r="BOE140" s="36"/>
      <c r="BOF140" s="36"/>
      <c r="BOG140" s="36"/>
      <c r="BOH140" s="36"/>
      <c r="BOI140" s="36"/>
      <c r="BOJ140" s="36"/>
      <c r="BOK140" s="36"/>
      <c r="BOL140" s="36"/>
      <c r="BOM140" s="36"/>
      <c r="BON140" s="36"/>
      <c r="BOO140" s="36"/>
      <c r="BOP140" s="36"/>
      <c r="BOQ140" s="36"/>
      <c r="BOR140" s="36"/>
      <c r="BOS140" s="36"/>
      <c r="BOT140" s="36"/>
      <c r="BOU140" s="36"/>
      <c r="BOV140" s="36"/>
      <c r="BOW140" s="36"/>
      <c r="BOX140" s="36"/>
      <c r="BOY140" s="36"/>
      <c r="BOZ140" s="36"/>
      <c r="BPA140" s="36"/>
      <c r="BPB140" s="36"/>
      <c r="BPC140" s="36"/>
      <c r="BPD140" s="36"/>
      <c r="BPE140" s="36"/>
      <c r="BPF140" s="36"/>
      <c r="BPG140" s="36"/>
      <c r="BPH140" s="36"/>
      <c r="BPI140" s="36"/>
      <c r="BPJ140" s="36"/>
      <c r="BPK140" s="36"/>
      <c r="BPL140" s="36"/>
      <c r="BPM140" s="36"/>
      <c r="BPN140" s="36"/>
      <c r="BPO140" s="36"/>
      <c r="BPP140" s="36"/>
      <c r="BPQ140" s="36"/>
      <c r="BPR140" s="36"/>
      <c r="BPS140" s="36"/>
      <c r="BPT140" s="36"/>
      <c r="BPU140" s="36"/>
      <c r="BPV140" s="36"/>
      <c r="BPW140" s="36"/>
      <c r="BPX140" s="36"/>
      <c r="BPY140" s="36"/>
      <c r="BPZ140" s="36"/>
      <c r="BQA140" s="36"/>
      <c r="BQB140" s="36"/>
      <c r="BQC140" s="36"/>
      <c r="BQD140" s="36"/>
      <c r="BQE140" s="36"/>
      <c r="BQF140" s="36"/>
      <c r="BQG140" s="36"/>
      <c r="BQH140" s="36"/>
      <c r="BQI140" s="36"/>
      <c r="BQJ140" s="36"/>
      <c r="BQK140" s="36"/>
      <c r="BQL140" s="36"/>
      <c r="BQM140" s="36"/>
      <c r="BQN140" s="36"/>
      <c r="BQO140" s="36"/>
      <c r="BQP140" s="36"/>
      <c r="BQQ140" s="36"/>
      <c r="BQR140" s="36"/>
      <c r="BQS140" s="36"/>
      <c r="BQT140" s="36"/>
      <c r="BQU140" s="36"/>
      <c r="BQV140" s="36"/>
      <c r="BQW140" s="36"/>
      <c r="BQX140" s="36"/>
      <c r="BQY140" s="36"/>
      <c r="BQZ140" s="36"/>
      <c r="BRA140" s="36"/>
      <c r="BRB140" s="36"/>
      <c r="BRC140" s="36"/>
      <c r="BRD140" s="36"/>
      <c r="BRE140" s="36"/>
      <c r="BRF140" s="36"/>
      <c r="BRG140" s="36"/>
      <c r="BRH140" s="36"/>
      <c r="BRI140" s="36"/>
      <c r="BRJ140" s="36"/>
      <c r="BRK140" s="36"/>
      <c r="BRL140" s="36"/>
      <c r="BRM140" s="36"/>
      <c r="BRN140" s="36"/>
      <c r="BRO140" s="36"/>
      <c r="BRP140" s="36"/>
      <c r="BRQ140" s="36"/>
      <c r="BRR140" s="36"/>
      <c r="BRS140" s="36"/>
      <c r="BRT140" s="36"/>
      <c r="BRU140" s="36"/>
      <c r="BRV140" s="36"/>
      <c r="BRW140" s="36"/>
      <c r="BRX140" s="36"/>
      <c r="BRY140" s="36"/>
      <c r="BRZ140" s="36"/>
      <c r="BSA140" s="36"/>
      <c r="BSB140" s="36"/>
      <c r="BSC140" s="36"/>
      <c r="BSD140" s="36"/>
      <c r="BSE140" s="36"/>
      <c r="BSF140" s="36"/>
      <c r="BSG140" s="36"/>
      <c r="BSH140" s="36"/>
      <c r="BSI140" s="36"/>
      <c r="BSJ140" s="36"/>
      <c r="BSK140" s="36"/>
      <c r="BSL140" s="36"/>
      <c r="BSM140" s="36"/>
      <c r="BSN140" s="36"/>
      <c r="BSO140" s="36"/>
      <c r="BSP140" s="36"/>
      <c r="BSQ140" s="36"/>
      <c r="BSR140" s="36"/>
      <c r="BSS140" s="36"/>
      <c r="BST140" s="36"/>
      <c r="BSU140" s="36"/>
      <c r="BSV140" s="36"/>
      <c r="BSW140" s="36"/>
      <c r="BSX140" s="36"/>
      <c r="BSY140" s="36"/>
      <c r="BSZ140" s="36"/>
      <c r="BTA140" s="36"/>
      <c r="BTB140" s="36"/>
      <c r="BTC140" s="36"/>
      <c r="BTD140" s="36"/>
      <c r="BTE140" s="36"/>
      <c r="BTF140" s="36"/>
      <c r="BTG140" s="36"/>
      <c r="BTH140" s="36"/>
      <c r="BTI140" s="36"/>
      <c r="BTJ140" s="36"/>
      <c r="BTK140" s="36"/>
      <c r="BTL140" s="36"/>
      <c r="BTM140" s="36"/>
      <c r="BTN140" s="36"/>
      <c r="BTO140" s="36"/>
      <c r="BTP140" s="36"/>
      <c r="BTQ140" s="36"/>
      <c r="BTR140" s="36"/>
      <c r="BTS140" s="36"/>
      <c r="BTT140" s="36"/>
      <c r="BTU140" s="36"/>
      <c r="BTV140" s="36"/>
      <c r="BTW140" s="36"/>
      <c r="BTX140" s="36"/>
      <c r="BTY140" s="36"/>
      <c r="BTZ140" s="36"/>
      <c r="BUA140" s="36"/>
      <c r="BUB140" s="36"/>
      <c r="BUC140" s="36"/>
      <c r="BUD140" s="36"/>
      <c r="BUE140" s="36"/>
      <c r="BUF140" s="36"/>
      <c r="BUG140" s="36"/>
      <c r="BUH140" s="36"/>
      <c r="BUI140" s="36"/>
      <c r="BUJ140" s="36"/>
      <c r="BUK140" s="36"/>
      <c r="BUL140" s="36"/>
      <c r="BUM140" s="36"/>
      <c r="BUN140" s="36"/>
      <c r="BUO140" s="36"/>
      <c r="BUP140" s="36"/>
      <c r="BUQ140" s="36"/>
      <c r="BUR140" s="36"/>
      <c r="BUS140" s="36"/>
      <c r="BUT140" s="36"/>
      <c r="BUU140" s="36"/>
      <c r="BUV140" s="36"/>
      <c r="BUW140" s="36"/>
      <c r="BUX140" s="36"/>
      <c r="BUY140" s="36"/>
      <c r="BUZ140" s="36"/>
      <c r="BVA140" s="36"/>
      <c r="BVB140" s="36"/>
      <c r="BVC140" s="36"/>
      <c r="BVD140" s="36"/>
      <c r="BVE140" s="36"/>
      <c r="BVF140" s="36"/>
      <c r="BVG140" s="36"/>
      <c r="BVH140" s="36"/>
      <c r="BVI140" s="36"/>
      <c r="BVJ140" s="36"/>
      <c r="BVK140" s="36"/>
      <c r="BVL140" s="36"/>
      <c r="BVM140" s="36"/>
      <c r="BVN140" s="36"/>
      <c r="BVO140" s="36"/>
      <c r="BVP140" s="36"/>
      <c r="BVQ140" s="36"/>
      <c r="BVR140" s="36"/>
      <c r="BVS140" s="36"/>
      <c r="BVT140" s="36"/>
      <c r="BVU140" s="36"/>
      <c r="BVV140" s="36"/>
      <c r="BVW140" s="36"/>
      <c r="BVX140" s="36"/>
      <c r="BVY140" s="36"/>
      <c r="BVZ140" s="36"/>
      <c r="BWA140" s="36"/>
      <c r="BWB140" s="36"/>
      <c r="BWC140" s="36"/>
      <c r="BWD140" s="36"/>
      <c r="BWE140" s="36"/>
      <c r="BWF140" s="36"/>
      <c r="BWG140" s="36"/>
      <c r="BWH140" s="36"/>
      <c r="BWI140" s="36"/>
      <c r="BWJ140" s="36"/>
      <c r="BWK140" s="36"/>
      <c r="BWL140" s="36"/>
      <c r="BWM140" s="36"/>
      <c r="BWN140" s="36"/>
      <c r="BWO140" s="36"/>
      <c r="BWP140" s="36"/>
      <c r="BWQ140" s="36"/>
      <c r="BWR140" s="36"/>
      <c r="BWS140" s="36"/>
      <c r="BWT140" s="36"/>
      <c r="BWU140" s="36"/>
      <c r="BWV140" s="36"/>
      <c r="BWW140" s="36"/>
      <c r="BWX140" s="36"/>
      <c r="BWY140" s="36"/>
      <c r="BWZ140" s="36"/>
      <c r="BXA140" s="36"/>
      <c r="BXB140" s="36"/>
      <c r="BXC140" s="36"/>
      <c r="BXD140" s="36"/>
      <c r="BXE140" s="36"/>
      <c r="BXF140" s="36"/>
      <c r="BXG140" s="36"/>
      <c r="BXH140" s="36"/>
      <c r="BXI140" s="36"/>
      <c r="BXJ140" s="36"/>
      <c r="BXK140" s="36"/>
      <c r="BXL140" s="36"/>
      <c r="BXM140" s="36"/>
      <c r="BXN140" s="36"/>
      <c r="BXO140" s="36"/>
      <c r="BXP140" s="36"/>
      <c r="BXQ140" s="36"/>
      <c r="BXR140" s="36"/>
      <c r="BXS140" s="36"/>
      <c r="BXT140" s="36"/>
      <c r="BXU140" s="36"/>
      <c r="BXV140" s="36"/>
      <c r="BXW140" s="36"/>
      <c r="BXX140" s="36"/>
      <c r="BXY140" s="36"/>
      <c r="BXZ140" s="36"/>
      <c r="BYA140" s="36"/>
      <c r="BYB140" s="36"/>
      <c r="BYC140" s="36"/>
      <c r="BYD140" s="36"/>
      <c r="BYE140" s="36"/>
      <c r="BYF140" s="36"/>
      <c r="BYG140" s="36"/>
      <c r="BYH140" s="36"/>
      <c r="BYI140" s="36"/>
      <c r="BYJ140" s="36"/>
      <c r="BYK140" s="36"/>
      <c r="BYL140" s="36"/>
      <c r="BYM140" s="36"/>
      <c r="BYN140" s="36"/>
      <c r="BYO140" s="36"/>
      <c r="BYP140" s="36"/>
      <c r="BYQ140" s="36"/>
      <c r="BYR140" s="36"/>
      <c r="BYS140" s="36"/>
      <c r="BYT140" s="36"/>
      <c r="BYU140" s="36"/>
      <c r="BYV140" s="36"/>
      <c r="BYW140" s="36"/>
      <c r="BYX140" s="36"/>
      <c r="BYY140" s="36"/>
      <c r="BYZ140" s="36"/>
      <c r="BZA140" s="36"/>
      <c r="BZB140" s="36"/>
      <c r="BZC140" s="36"/>
      <c r="BZD140" s="36"/>
      <c r="BZE140" s="36"/>
      <c r="BZF140" s="36"/>
      <c r="BZG140" s="36"/>
      <c r="BZH140" s="36"/>
      <c r="BZI140" s="36"/>
      <c r="BZJ140" s="36"/>
      <c r="BZK140" s="36"/>
      <c r="BZL140" s="36"/>
      <c r="BZM140" s="36"/>
      <c r="BZN140" s="36"/>
      <c r="BZO140" s="36"/>
      <c r="BZP140" s="36"/>
      <c r="BZQ140" s="36"/>
      <c r="BZR140" s="36"/>
      <c r="BZS140" s="36"/>
      <c r="BZT140" s="36"/>
      <c r="BZU140" s="36"/>
      <c r="BZV140" s="36"/>
      <c r="BZW140" s="36"/>
      <c r="BZX140" s="36"/>
      <c r="BZY140" s="36"/>
      <c r="BZZ140" s="36"/>
      <c r="CAA140" s="36"/>
      <c r="CAB140" s="36"/>
      <c r="CAC140" s="36"/>
      <c r="CAD140" s="36"/>
      <c r="CAE140" s="36"/>
      <c r="CAF140" s="36"/>
      <c r="CAG140" s="36"/>
      <c r="CAH140" s="36"/>
      <c r="CAI140" s="36"/>
      <c r="CAJ140" s="36"/>
      <c r="CAK140" s="36"/>
      <c r="CAL140" s="36"/>
      <c r="CAM140" s="36"/>
      <c r="CAN140" s="36"/>
      <c r="CAO140" s="36"/>
      <c r="CAP140" s="36"/>
      <c r="CAQ140" s="36"/>
      <c r="CAR140" s="36"/>
      <c r="CAS140" s="36"/>
      <c r="CAT140" s="36"/>
      <c r="CAU140" s="36"/>
      <c r="CAV140" s="36"/>
      <c r="CAW140" s="36"/>
      <c r="CAX140" s="36"/>
      <c r="CAY140" s="36"/>
      <c r="CAZ140" s="36"/>
      <c r="CBA140" s="36"/>
      <c r="CBB140" s="36"/>
      <c r="CBC140" s="36"/>
      <c r="CBD140" s="36"/>
      <c r="CBE140" s="36"/>
      <c r="CBF140" s="36"/>
      <c r="CBG140" s="36"/>
      <c r="CBH140" s="36"/>
      <c r="CBI140" s="36"/>
      <c r="CBJ140" s="36"/>
      <c r="CBK140" s="36"/>
      <c r="CBL140" s="36"/>
      <c r="CBM140" s="36"/>
      <c r="CBN140" s="36"/>
      <c r="CBO140" s="36"/>
      <c r="CBP140" s="36"/>
      <c r="CBQ140" s="36"/>
      <c r="CBR140" s="36"/>
      <c r="CBS140" s="36"/>
      <c r="CBT140" s="36"/>
      <c r="CBU140" s="36"/>
      <c r="CBV140" s="36"/>
      <c r="CBW140" s="36"/>
      <c r="CBX140" s="36"/>
      <c r="CBY140" s="36"/>
      <c r="CBZ140" s="36"/>
      <c r="CCA140" s="36"/>
      <c r="CCB140" s="36"/>
      <c r="CCC140" s="36"/>
      <c r="CCD140" s="36"/>
      <c r="CCE140" s="36"/>
      <c r="CCF140" s="36"/>
      <c r="CCG140" s="36"/>
      <c r="CCH140" s="36"/>
      <c r="CCI140" s="36"/>
      <c r="CCJ140" s="36"/>
      <c r="CCK140" s="36"/>
      <c r="CCL140" s="36"/>
      <c r="CCM140" s="36"/>
      <c r="CCN140" s="36"/>
      <c r="CCO140" s="36"/>
      <c r="CCP140" s="36"/>
      <c r="CCQ140" s="36"/>
      <c r="CCR140" s="36"/>
      <c r="CCS140" s="36"/>
      <c r="CCT140" s="36"/>
      <c r="CCU140" s="36"/>
      <c r="CCV140" s="36"/>
      <c r="CCW140" s="36"/>
      <c r="CCX140" s="36"/>
      <c r="CCY140" s="36"/>
      <c r="CCZ140" s="36"/>
      <c r="CDA140" s="36"/>
      <c r="CDB140" s="36"/>
      <c r="CDC140" s="36"/>
      <c r="CDD140" s="36"/>
      <c r="CDE140" s="36"/>
      <c r="CDF140" s="36"/>
      <c r="CDG140" s="36"/>
      <c r="CDH140" s="36"/>
      <c r="CDI140" s="36"/>
      <c r="CDJ140" s="36"/>
      <c r="CDK140" s="36"/>
      <c r="CDL140" s="36"/>
      <c r="CDM140" s="36"/>
      <c r="CDN140" s="36"/>
      <c r="CDO140" s="36"/>
      <c r="CDP140" s="36"/>
      <c r="CDQ140" s="36"/>
      <c r="CDR140" s="36"/>
      <c r="CDS140" s="36"/>
      <c r="CDT140" s="36"/>
      <c r="CDU140" s="36"/>
      <c r="CDV140" s="36"/>
      <c r="CDW140" s="36"/>
      <c r="CDX140" s="36"/>
      <c r="CDY140" s="36"/>
      <c r="CDZ140" s="36"/>
      <c r="CEA140" s="36"/>
      <c r="CEB140" s="36"/>
      <c r="CEC140" s="36"/>
      <c r="CED140" s="36"/>
      <c r="CEE140" s="36"/>
      <c r="CEF140" s="36"/>
      <c r="CEG140" s="36"/>
      <c r="CEH140" s="36"/>
      <c r="CEI140" s="36"/>
      <c r="CEJ140" s="36"/>
      <c r="CEK140" s="36"/>
      <c r="CEL140" s="36"/>
      <c r="CEM140" s="36"/>
      <c r="CEN140" s="36"/>
      <c r="CEO140" s="36"/>
      <c r="CEP140" s="36"/>
      <c r="CEQ140" s="36"/>
      <c r="CER140" s="36"/>
      <c r="CES140" s="36"/>
      <c r="CET140" s="36"/>
      <c r="CEU140" s="36"/>
      <c r="CEV140" s="36"/>
      <c r="CEW140" s="36"/>
      <c r="CEX140" s="36"/>
      <c r="CEY140" s="36"/>
      <c r="CEZ140" s="36"/>
      <c r="CFA140" s="36"/>
      <c r="CFB140" s="36"/>
      <c r="CFC140" s="36"/>
      <c r="CFD140" s="36"/>
      <c r="CFE140" s="36"/>
      <c r="CFF140" s="36"/>
      <c r="CFG140" s="36"/>
      <c r="CFH140" s="36"/>
      <c r="CFI140" s="36"/>
      <c r="CFJ140" s="36"/>
      <c r="CFK140" s="36"/>
      <c r="CFL140" s="36"/>
      <c r="CFM140" s="36"/>
      <c r="CFN140" s="36"/>
      <c r="CFO140" s="36"/>
      <c r="CFP140" s="36"/>
      <c r="CFQ140" s="36"/>
      <c r="CFR140" s="36"/>
      <c r="CFS140" s="36"/>
      <c r="CFT140" s="36"/>
      <c r="CFU140" s="36"/>
      <c r="CFV140" s="36"/>
      <c r="CFW140" s="36"/>
      <c r="CFX140" s="36"/>
      <c r="CFY140" s="36"/>
      <c r="CFZ140" s="36"/>
      <c r="CGA140" s="36"/>
      <c r="CGB140" s="36"/>
      <c r="CGC140" s="36"/>
      <c r="CGD140" s="36"/>
      <c r="CGE140" s="36"/>
      <c r="CGF140" s="36"/>
      <c r="CGG140" s="36"/>
      <c r="CGH140" s="36"/>
      <c r="CGI140" s="36"/>
      <c r="CGJ140" s="36"/>
      <c r="CGK140" s="36"/>
      <c r="CGL140" s="36"/>
      <c r="CGM140" s="36"/>
      <c r="CGN140" s="36"/>
      <c r="CGO140" s="36"/>
      <c r="CGP140" s="36"/>
      <c r="CGQ140" s="36"/>
      <c r="CGR140" s="36"/>
      <c r="CGS140" s="36"/>
      <c r="CGT140" s="36"/>
      <c r="CGU140" s="36"/>
      <c r="CGV140" s="36"/>
      <c r="CGW140" s="36"/>
      <c r="CGX140" s="36"/>
      <c r="CGY140" s="36"/>
      <c r="CGZ140" s="36"/>
      <c r="CHA140" s="36"/>
      <c r="CHB140" s="36"/>
      <c r="CHC140" s="36"/>
      <c r="CHD140" s="36"/>
      <c r="CHE140" s="36"/>
      <c r="CHF140" s="36"/>
      <c r="CHG140" s="36"/>
      <c r="CHH140" s="36"/>
      <c r="CHI140" s="36"/>
      <c r="CHJ140" s="36"/>
      <c r="CHK140" s="36"/>
      <c r="CHL140" s="36"/>
      <c r="CHM140" s="36"/>
      <c r="CHN140" s="36"/>
      <c r="CHO140" s="36"/>
      <c r="CHP140" s="36"/>
      <c r="CHQ140" s="36"/>
      <c r="CHR140" s="36"/>
      <c r="CHS140" s="36"/>
      <c r="CHT140" s="36"/>
      <c r="CHU140" s="36"/>
      <c r="CHV140" s="36"/>
      <c r="CHW140" s="36"/>
      <c r="CHX140" s="36"/>
      <c r="CHY140" s="36"/>
      <c r="CHZ140" s="36"/>
      <c r="CIA140" s="36"/>
      <c r="CIB140" s="36"/>
      <c r="CIC140" s="36"/>
      <c r="CID140" s="36"/>
      <c r="CIE140" s="36"/>
      <c r="CIF140" s="36"/>
      <c r="CIG140" s="36"/>
      <c r="CIH140" s="36"/>
      <c r="CII140" s="36"/>
      <c r="CIJ140" s="36"/>
      <c r="CIK140" s="36"/>
      <c r="CIL140" s="36"/>
      <c r="CIM140" s="36"/>
      <c r="CIN140" s="36"/>
      <c r="CIO140" s="36"/>
      <c r="CIP140" s="36"/>
      <c r="CIQ140" s="36"/>
      <c r="CIR140" s="36"/>
      <c r="CIS140" s="36"/>
      <c r="CIT140" s="36"/>
      <c r="CIU140" s="36"/>
      <c r="CIV140" s="36"/>
      <c r="CIW140" s="36"/>
      <c r="CIX140" s="36"/>
      <c r="CIY140" s="36"/>
      <c r="CIZ140" s="36"/>
      <c r="CJA140" s="36"/>
      <c r="CJB140" s="36"/>
      <c r="CJC140" s="36"/>
      <c r="CJD140" s="36"/>
      <c r="CJE140" s="36"/>
      <c r="CJF140" s="36"/>
      <c r="CJG140" s="36"/>
      <c r="CJH140" s="36"/>
      <c r="CJI140" s="36"/>
      <c r="CJJ140" s="36"/>
      <c r="CJK140" s="36"/>
      <c r="CJL140" s="36"/>
      <c r="CJM140" s="36"/>
      <c r="CJN140" s="36"/>
      <c r="CJO140" s="36"/>
      <c r="CJP140" s="36"/>
      <c r="CJQ140" s="36"/>
      <c r="CJR140" s="36"/>
      <c r="CJS140" s="36"/>
      <c r="CJT140" s="36"/>
      <c r="CJU140" s="36"/>
      <c r="CJV140" s="36"/>
      <c r="CJW140" s="36"/>
      <c r="CJX140" s="36"/>
      <c r="CJY140" s="36"/>
      <c r="CJZ140" s="36"/>
      <c r="CKA140" s="36"/>
      <c r="CKB140" s="36"/>
      <c r="CKC140" s="36"/>
      <c r="CKD140" s="36"/>
      <c r="CKE140" s="36"/>
      <c r="CKF140" s="36"/>
      <c r="CKG140" s="36"/>
      <c r="CKH140" s="36"/>
      <c r="CKI140" s="36"/>
      <c r="CKJ140" s="36"/>
      <c r="CKK140" s="36"/>
      <c r="CKL140" s="36"/>
      <c r="CKM140" s="36"/>
      <c r="CKN140" s="36"/>
      <c r="CKO140" s="36"/>
      <c r="CKP140" s="36"/>
      <c r="CKQ140" s="36"/>
      <c r="CKR140" s="36"/>
      <c r="CKS140" s="36"/>
      <c r="CKT140" s="36"/>
      <c r="CKU140" s="36"/>
      <c r="CKV140" s="36"/>
      <c r="CKW140" s="36"/>
      <c r="CKX140" s="36"/>
      <c r="CKY140" s="36"/>
      <c r="CKZ140" s="36"/>
      <c r="CLA140" s="36"/>
      <c r="CLB140" s="36"/>
      <c r="CLC140" s="36"/>
      <c r="CLD140" s="36"/>
      <c r="CLE140" s="36"/>
      <c r="CLF140" s="36"/>
      <c r="CLG140" s="36"/>
      <c r="CLH140" s="36"/>
      <c r="CLI140" s="36"/>
      <c r="CLJ140" s="36"/>
      <c r="CLK140" s="36"/>
      <c r="CLL140" s="36"/>
      <c r="CLM140" s="36"/>
      <c r="CLN140" s="36"/>
      <c r="CLO140" s="36"/>
      <c r="CLP140" s="36"/>
      <c r="CLQ140" s="36"/>
      <c r="CLR140" s="36"/>
      <c r="CLS140" s="36"/>
      <c r="CLT140" s="36"/>
      <c r="CLU140" s="36"/>
      <c r="CLV140" s="36"/>
      <c r="CLW140" s="36"/>
      <c r="CLX140" s="36"/>
      <c r="CLY140" s="36"/>
      <c r="CLZ140" s="36"/>
      <c r="CMA140" s="36"/>
      <c r="CMB140" s="36"/>
      <c r="CMC140" s="36"/>
      <c r="CMD140" s="36"/>
      <c r="CME140" s="36"/>
      <c r="CMF140" s="36"/>
      <c r="CMG140" s="36"/>
      <c r="CMH140" s="36"/>
      <c r="CMI140" s="36"/>
      <c r="CMJ140" s="36"/>
      <c r="CMK140" s="36"/>
      <c r="CML140" s="36"/>
      <c r="CMM140" s="36"/>
      <c r="CMN140" s="36"/>
      <c r="CMO140" s="36"/>
      <c r="CMP140" s="36"/>
      <c r="CMQ140" s="36"/>
      <c r="CMR140" s="36"/>
      <c r="CMS140" s="36"/>
      <c r="CMT140" s="36"/>
      <c r="CMU140" s="36"/>
      <c r="CMV140" s="36"/>
      <c r="CMW140" s="36"/>
      <c r="CMX140" s="36"/>
      <c r="CMY140" s="36"/>
      <c r="CMZ140" s="36"/>
      <c r="CNA140" s="36"/>
      <c r="CNB140" s="36"/>
      <c r="CNC140" s="36"/>
      <c r="CND140" s="36"/>
      <c r="CNE140" s="36"/>
      <c r="CNF140" s="36"/>
      <c r="CNG140" s="36"/>
      <c r="CNH140" s="36"/>
      <c r="CNI140" s="36"/>
      <c r="CNJ140" s="36"/>
      <c r="CNK140" s="36"/>
      <c r="CNL140" s="36"/>
      <c r="CNM140" s="36"/>
      <c r="CNN140" s="36"/>
      <c r="CNO140" s="36"/>
      <c r="CNP140" s="36"/>
      <c r="CNQ140" s="36"/>
      <c r="CNR140" s="36"/>
      <c r="CNS140" s="36"/>
      <c r="CNT140" s="36"/>
      <c r="CNU140" s="36"/>
      <c r="CNV140" s="36"/>
      <c r="CNW140" s="36"/>
      <c r="CNX140" s="36"/>
      <c r="CNY140" s="36"/>
      <c r="CNZ140" s="36"/>
      <c r="COA140" s="36"/>
      <c r="COB140" s="36"/>
      <c r="COC140" s="36"/>
      <c r="COD140" s="36"/>
      <c r="COE140" s="36"/>
      <c r="COF140" s="36"/>
      <c r="COG140" s="36"/>
      <c r="COH140" s="36"/>
      <c r="COI140" s="36"/>
      <c r="COJ140" s="36"/>
      <c r="COK140" s="36"/>
      <c r="COL140" s="36"/>
      <c r="COM140" s="36"/>
      <c r="CON140" s="36"/>
      <c r="COO140" s="36"/>
      <c r="COP140" s="36"/>
      <c r="COQ140" s="36"/>
      <c r="COR140" s="36"/>
      <c r="COS140" s="36"/>
      <c r="COT140" s="36"/>
      <c r="COU140" s="36"/>
      <c r="COV140" s="36"/>
      <c r="COW140" s="36"/>
      <c r="COX140" s="36"/>
      <c r="COY140" s="36"/>
      <c r="COZ140" s="36"/>
      <c r="CPA140" s="36"/>
      <c r="CPB140" s="36"/>
      <c r="CPC140" s="36"/>
      <c r="CPD140" s="36"/>
      <c r="CPE140" s="36"/>
      <c r="CPF140" s="36"/>
      <c r="CPG140" s="36"/>
      <c r="CPH140" s="36"/>
      <c r="CPI140" s="36"/>
      <c r="CPJ140" s="36"/>
      <c r="CPK140" s="36"/>
      <c r="CPL140" s="36"/>
      <c r="CPM140" s="36"/>
      <c r="CPN140" s="36"/>
      <c r="CPO140" s="36"/>
      <c r="CPP140" s="36"/>
      <c r="CPQ140" s="36"/>
      <c r="CPR140" s="36"/>
      <c r="CPS140" s="36"/>
      <c r="CPT140" s="36"/>
      <c r="CPU140" s="36"/>
      <c r="CPV140" s="36"/>
      <c r="CPW140" s="36"/>
      <c r="CPX140" s="36"/>
      <c r="CPY140" s="36"/>
      <c r="CPZ140" s="36"/>
      <c r="CQA140" s="36"/>
      <c r="CQB140" s="36"/>
      <c r="CQC140" s="36"/>
      <c r="CQD140" s="36"/>
      <c r="CQE140" s="36"/>
      <c r="CQF140" s="36"/>
      <c r="CQG140" s="36"/>
      <c r="CQH140" s="36"/>
      <c r="CQI140" s="36"/>
      <c r="CQJ140" s="36"/>
      <c r="CQK140" s="36"/>
      <c r="CQL140" s="36"/>
      <c r="CQM140" s="36"/>
      <c r="CQN140" s="36"/>
      <c r="CQO140" s="36"/>
      <c r="CQP140" s="36"/>
      <c r="CQQ140" s="36"/>
      <c r="CQR140" s="36"/>
      <c r="CQS140" s="36"/>
      <c r="CQT140" s="36"/>
      <c r="CQU140" s="36"/>
      <c r="CQV140" s="36"/>
      <c r="CQW140" s="36"/>
      <c r="CQX140" s="36"/>
      <c r="CQY140" s="36"/>
      <c r="CQZ140" s="36"/>
      <c r="CRA140" s="36"/>
      <c r="CRB140" s="36"/>
      <c r="CRC140" s="36"/>
      <c r="CRD140" s="36"/>
      <c r="CRE140" s="36"/>
      <c r="CRF140" s="36"/>
      <c r="CRG140" s="36"/>
      <c r="CRH140" s="36"/>
      <c r="CRI140" s="36"/>
      <c r="CRJ140" s="36"/>
      <c r="CRK140" s="36"/>
      <c r="CRL140" s="36"/>
      <c r="CRM140" s="36"/>
      <c r="CRN140" s="36"/>
      <c r="CRO140" s="36"/>
      <c r="CRP140" s="36"/>
      <c r="CRQ140" s="36"/>
      <c r="CRR140" s="36"/>
      <c r="CRS140" s="36"/>
      <c r="CRT140" s="36"/>
      <c r="CRU140" s="36"/>
      <c r="CRV140" s="36"/>
      <c r="CRW140" s="36"/>
      <c r="CRX140" s="36"/>
      <c r="CRY140" s="36"/>
      <c r="CRZ140" s="36"/>
      <c r="CSA140" s="36"/>
      <c r="CSB140" s="36"/>
      <c r="CSC140" s="36"/>
      <c r="CSD140" s="36"/>
      <c r="CSE140" s="36"/>
      <c r="CSF140" s="36"/>
      <c r="CSG140" s="36"/>
      <c r="CSH140" s="36"/>
      <c r="CSI140" s="36"/>
      <c r="CSJ140" s="36"/>
      <c r="CSK140" s="36"/>
      <c r="CSL140" s="36"/>
      <c r="CSM140" s="36"/>
      <c r="CSN140" s="36"/>
      <c r="CSO140" s="36"/>
      <c r="CSP140" s="36"/>
      <c r="CSQ140" s="36"/>
      <c r="CSR140" s="36"/>
      <c r="CSS140" s="36"/>
      <c r="CST140" s="36"/>
      <c r="CSU140" s="36"/>
      <c r="CSV140" s="36"/>
      <c r="CSW140" s="36"/>
      <c r="CSX140" s="36"/>
      <c r="CSY140" s="36"/>
      <c r="CSZ140" s="36"/>
      <c r="CTA140" s="36"/>
      <c r="CTB140" s="36"/>
      <c r="CTC140" s="36"/>
      <c r="CTD140" s="36"/>
      <c r="CTE140" s="36"/>
      <c r="CTF140" s="36"/>
      <c r="CTG140" s="36"/>
      <c r="CTH140" s="36"/>
      <c r="CTI140" s="36"/>
      <c r="CTJ140" s="36"/>
      <c r="CTK140" s="36"/>
      <c r="CTL140" s="36"/>
      <c r="CTM140" s="36"/>
      <c r="CTN140" s="36"/>
      <c r="CTO140" s="36"/>
      <c r="CTP140" s="36"/>
      <c r="CTQ140" s="36"/>
      <c r="CTR140" s="36"/>
      <c r="CTS140" s="36"/>
      <c r="CTT140" s="36"/>
      <c r="CTU140" s="36"/>
      <c r="CTV140" s="36"/>
      <c r="CTW140" s="36"/>
      <c r="CTX140" s="36"/>
      <c r="CTY140" s="36"/>
      <c r="CTZ140" s="36"/>
      <c r="CUA140" s="36"/>
      <c r="CUB140" s="36"/>
      <c r="CUC140" s="36"/>
      <c r="CUD140" s="36"/>
      <c r="CUE140" s="36"/>
      <c r="CUF140" s="36"/>
      <c r="CUG140" s="36"/>
      <c r="CUH140" s="36"/>
      <c r="CUI140" s="36"/>
      <c r="CUJ140" s="36"/>
      <c r="CUK140" s="36"/>
      <c r="CUL140" s="36"/>
      <c r="CUM140" s="36"/>
      <c r="CUN140" s="36"/>
      <c r="CUO140" s="36"/>
      <c r="CUP140" s="36"/>
      <c r="CUQ140" s="36"/>
      <c r="CUR140" s="36"/>
      <c r="CUS140" s="36"/>
      <c r="CUT140" s="36"/>
      <c r="CUU140" s="36"/>
      <c r="CUV140" s="36"/>
      <c r="CUW140" s="36"/>
      <c r="CUX140" s="36"/>
      <c r="CUY140" s="36"/>
      <c r="CUZ140" s="36"/>
      <c r="CVA140" s="36"/>
      <c r="CVB140" s="36"/>
      <c r="CVC140" s="36"/>
      <c r="CVD140" s="36"/>
      <c r="CVE140" s="36"/>
      <c r="CVF140" s="36"/>
      <c r="CVG140" s="36"/>
      <c r="CVH140" s="36"/>
      <c r="CVI140" s="36"/>
      <c r="CVJ140" s="36"/>
      <c r="CVK140" s="36"/>
      <c r="CVL140" s="36"/>
      <c r="CVM140" s="36"/>
      <c r="CVN140" s="36"/>
      <c r="CVO140" s="36"/>
      <c r="CVP140" s="36"/>
      <c r="CVQ140" s="36"/>
      <c r="CVR140" s="36"/>
      <c r="CVS140" s="36"/>
      <c r="CVT140" s="36"/>
      <c r="CVU140" s="36"/>
      <c r="CVV140" s="36"/>
      <c r="CVW140" s="36"/>
      <c r="CVX140" s="36"/>
      <c r="CVY140" s="36"/>
      <c r="CVZ140" s="36"/>
      <c r="CWA140" s="36"/>
      <c r="CWB140" s="36"/>
      <c r="CWC140" s="36"/>
      <c r="CWD140" s="36"/>
      <c r="CWE140" s="36"/>
      <c r="CWF140" s="36"/>
      <c r="CWG140" s="36"/>
      <c r="CWH140" s="36"/>
      <c r="CWI140" s="36"/>
      <c r="CWJ140" s="36"/>
      <c r="CWK140" s="36"/>
      <c r="CWL140" s="36"/>
      <c r="CWM140" s="36"/>
      <c r="CWN140" s="36"/>
      <c r="CWO140" s="36"/>
      <c r="CWP140" s="36"/>
      <c r="CWQ140" s="36"/>
      <c r="CWR140" s="36"/>
      <c r="CWS140" s="36"/>
      <c r="CWT140" s="36"/>
      <c r="CWU140" s="36"/>
      <c r="CWV140" s="36"/>
      <c r="CWW140" s="36"/>
      <c r="CWX140" s="36"/>
      <c r="CWY140" s="36"/>
      <c r="CWZ140" s="36"/>
      <c r="CXA140" s="36"/>
      <c r="CXB140" s="36"/>
      <c r="CXC140" s="36"/>
      <c r="CXD140" s="36"/>
      <c r="CXE140" s="36"/>
      <c r="CXF140" s="36"/>
      <c r="CXG140" s="36"/>
      <c r="CXH140" s="36"/>
      <c r="CXI140" s="36"/>
      <c r="CXJ140" s="36"/>
      <c r="CXK140" s="36"/>
      <c r="CXL140" s="36"/>
      <c r="CXM140" s="36"/>
      <c r="CXN140" s="36"/>
      <c r="CXO140" s="36"/>
      <c r="CXP140" s="36"/>
      <c r="CXQ140" s="36"/>
      <c r="CXR140" s="36"/>
      <c r="CXS140" s="36"/>
      <c r="CXT140" s="36"/>
      <c r="CXU140" s="36"/>
      <c r="CXV140" s="36"/>
      <c r="CXW140" s="36"/>
      <c r="CXX140" s="36"/>
      <c r="CXY140" s="36"/>
      <c r="CXZ140" s="36"/>
      <c r="CYA140" s="36"/>
      <c r="CYB140" s="36"/>
      <c r="CYC140" s="36"/>
      <c r="CYD140" s="36"/>
      <c r="CYE140" s="36"/>
      <c r="CYF140" s="36"/>
      <c r="CYG140" s="36"/>
      <c r="CYH140" s="36"/>
      <c r="CYI140" s="36"/>
      <c r="CYJ140" s="36"/>
      <c r="CYK140" s="36"/>
      <c r="CYL140" s="36"/>
      <c r="CYM140" s="36"/>
      <c r="CYN140" s="36"/>
      <c r="CYO140" s="36"/>
      <c r="CYP140" s="36"/>
      <c r="CYQ140" s="36"/>
      <c r="CYR140" s="36"/>
      <c r="CYS140" s="36"/>
      <c r="CYT140" s="36"/>
      <c r="CYU140" s="36"/>
      <c r="CYV140" s="36"/>
      <c r="CYW140" s="36"/>
      <c r="CYX140" s="36"/>
      <c r="CYY140" s="36"/>
      <c r="CYZ140" s="36"/>
      <c r="CZA140" s="36"/>
      <c r="CZB140" s="36"/>
      <c r="CZC140" s="36"/>
      <c r="CZD140" s="36"/>
      <c r="CZE140" s="36"/>
      <c r="CZF140" s="36"/>
      <c r="CZG140" s="36"/>
      <c r="CZH140" s="36"/>
      <c r="CZI140" s="36"/>
      <c r="CZJ140" s="36"/>
      <c r="CZK140" s="36"/>
      <c r="CZL140" s="36"/>
      <c r="CZM140" s="36"/>
      <c r="CZN140" s="36"/>
      <c r="CZO140" s="36"/>
      <c r="CZP140" s="36"/>
      <c r="CZQ140" s="36"/>
      <c r="CZR140" s="36"/>
      <c r="CZS140" s="36"/>
      <c r="CZT140" s="36"/>
      <c r="CZU140" s="36"/>
      <c r="CZV140" s="36"/>
      <c r="CZW140" s="36"/>
      <c r="CZX140" s="36"/>
      <c r="CZY140" s="36"/>
      <c r="CZZ140" s="36"/>
      <c r="DAA140" s="36"/>
      <c r="DAB140" s="36"/>
      <c r="DAC140" s="36"/>
      <c r="DAD140" s="36"/>
      <c r="DAE140" s="36"/>
      <c r="DAF140" s="36"/>
      <c r="DAG140" s="36"/>
      <c r="DAH140" s="36"/>
      <c r="DAI140" s="36"/>
      <c r="DAJ140" s="36"/>
      <c r="DAK140" s="36"/>
      <c r="DAL140" s="36"/>
      <c r="DAM140" s="36"/>
      <c r="DAN140" s="36"/>
      <c r="DAO140" s="36"/>
      <c r="DAP140" s="36"/>
      <c r="DAQ140" s="36"/>
      <c r="DAR140" s="36"/>
      <c r="DAS140" s="36"/>
      <c r="DAT140" s="36"/>
      <c r="DAU140" s="36"/>
      <c r="DAV140" s="36"/>
      <c r="DAW140" s="36"/>
      <c r="DAX140" s="36"/>
      <c r="DAY140" s="36"/>
      <c r="DAZ140" s="36"/>
      <c r="DBA140" s="36"/>
      <c r="DBB140" s="36"/>
      <c r="DBC140" s="36"/>
      <c r="DBD140" s="36"/>
      <c r="DBE140" s="36"/>
      <c r="DBF140" s="36"/>
      <c r="DBG140" s="36"/>
      <c r="DBH140" s="36"/>
      <c r="DBI140" s="36"/>
      <c r="DBJ140" s="36"/>
      <c r="DBK140" s="36"/>
      <c r="DBL140" s="36"/>
      <c r="DBM140" s="36"/>
      <c r="DBN140" s="36"/>
      <c r="DBO140" s="36"/>
      <c r="DBP140" s="36"/>
      <c r="DBQ140" s="36"/>
      <c r="DBR140" s="36"/>
      <c r="DBS140" s="36"/>
      <c r="DBT140" s="36"/>
      <c r="DBU140" s="36"/>
      <c r="DBV140" s="36"/>
      <c r="DBW140" s="36"/>
      <c r="DBX140" s="36"/>
      <c r="DBY140" s="36"/>
      <c r="DBZ140" s="36"/>
      <c r="DCA140" s="36"/>
      <c r="DCB140" s="36"/>
      <c r="DCC140" s="36"/>
      <c r="DCD140" s="36"/>
      <c r="DCE140" s="36"/>
      <c r="DCF140" s="36"/>
      <c r="DCG140" s="36"/>
      <c r="DCH140" s="36"/>
      <c r="DCI140" s="36"/>
      <c r="DCJ140" s="36"/>
      <c r="DCK140" s="36"/>
      <c r="DCL140" s="36"/>
      <c r="DCM140" s="36"/>
      <c r="DCN140" s="36"/>
      <c r="DCO140" s="36"/>
      <c r="DCP140" s="36"/>
      <c r="DCQ140" s="36"/>
      <c r="DCR140" s="36"/>
      <c r="DCS140" s="36"/>
      <c r="DCT140" s="36"/>
      <c r="DCU140" s="36"/>
      <c r="DCV140" s="36"/>
      <c r="DCW140" s="36"/>
      <c r="DCX140" s="36"/>
      <c r="DCY140" s="36"/>
      <c r="DCZ140" s="36"/>
      <c r="DDA140" s="36"/>
      <c r="DDB140" s="36"/>
      <c r="DDC140" s="36"/>
      <c r="DDD140" s="36"/>
      <c r="DDE140" s="36"/>
      <c r="DDF140" s="36"/>
      <c r="DDG140" s="36"/>
      <c r="DDH140" s="36"/>
      <c r="DDI140" s="36"/>
      <c r="DDJ140" s="36"/>
      <c r="DDK140" s="36"/>
      <c r="DDL140" s="36"/>
      <c r="DDM140" s="36"/>
      <c r="DDN140" s="36"/>
      <c r="DDO140" s="36"/>
      <c r="DDP140" s="36"/>
      <c r="DDQ140" s="36"/>
      <c r="DDR140" s="36"/>
      <c r="DDS140" s="36"/>
      <c r="DDT140" s="36"/>
      <c r="DDU140" s="36"/>
      <c r="DDV140" s="36"/>
      <c r="DDW140" s="36"/>
      <c r="DDX140" s="36"/>
      <c r="DDY140" s="36"/>
      <c r="DDZ140" s="36"/>
      <c r="DEA140" s="36"/>
      <c r="DEB140" s="36"/>
      <c r="DEC140" s="36"/>
      <c r="DED140" s="36"/>
      <c r="DEE140" s="36"/>
      <c r="DEF140" s="36"/>
      <c r="DEG140" s="36"/>
      <c r="DEH140" s="36"/>
      <c r="DEI140" s="36"/>
      <c r="DEJ140" s="36"/>
      <c r="DEK140" s="36"/>
      <c r="DEL140" s="36"/>
      <c r="DEM140" s="36"/>
      <c r="DEN140" s="36"/>
      <c r="DEO140" s="36"/>
      <c r="DEP140" s="36"/>
      <c r="DEQ140" s="36"/>
      <c r="DER140" s="36"/>
      <c r="DES140" s="36"/>
      <c r="DET140" s="36"/>
      <c r="DEU140" s="36"/>
      <c r="DEV140" s="36"/>
      <c r="DEW140" s="36"/>
      <c r="DEX140" s="36"/>
      <c r="DEY140" s="36"/>
      <c r="DEZ140" s="36"/>
      <c r="DFA140" s="36"/>
      <c r="DFB140" s="36"/>
      <c r="DFC140" s="36"/>
      <c r="DFD140" s="36"/>
      <c r="DFE140" s="36"/>
      <c r="DFF140" s="36"/>
      <c r="DFG140" s="36"/>
      <c r="DFH140" s="36"/>
      <c r="DFI140" s="36"/>
      <c r="DFJ140" s="36"/>
      <c r="DFK140" s="36"/>
      <c r="DFL140" s="36"/>
      <c r="DFM140" s="36"/>
      <c r="DFN140" s="36"/>
      <c r="DFO140" s="36"/>
      <c r="DFP140" s="36"/>
      <c r="DFQ140" s="36"/>
      <c r="DFR140" s="36"/>
      <c r="DFS140" s="36"/>
      <c r="DFT140" s="36"/>
      <c r="DFU140" s="36"/>
      <c r="DFV140" s="36"/>
      <c r="DFW140" s="36"/>
      <c r="DFX140" s="36"/>
      <c r="DFY140" s="36"/>
      <c r="DFZ140" s="36"/>
      <c r="DGA140" s="36"/>
      <c r="DGB140" s="36"/>
      <c r="DGC140" s="36"/>
      <c r="DGD140" s="36"/>
      <c r="DGE140" s="36"/>
      <c r="DGF140" s="36"/>
      <c r="DGG140" s="36"/>
      <c r="DGH140" s="36"/>
      <c r="DGI140" s="36"/>
      <c r="DGJ140" s="36"/>
      <c r="DGK140" s="36"/>
      <c r="DGL140" s="36"/>
      <c r="DGM140" s="36"/>
      <c r="DGN140" s="36"/>
      <c r="DGO140" s="36"/>
      <c r="DGP140" s="36"/>
      <c r="DGQ140" s="36"/>
      <c r="DGR140" s="36"/>
      <c r="DGS140" s="36"/>
      <c r="DGT140" s="36"/>
      <c r="DGU140" s="36"/>
      <c r="DGV140" s="36"/>
      <c r="DGW140" s="36"/>
      <c r="DGX140" s="36"/>
      <c r="DGY140" s="36"/>
      <c r="DGZ140" s="36"/>
      <c r="DHA140" s="36"/>
      <c r="DHB140" s="36"/>
      <c r="DHC140" s="36"/>
      <c r="DHD140" s="36"/>
      <c r="DHE140" s="36"/>
      <c r="DHF140" s="36"/>
      <c r="DHG140" s="36"/>
      <c r="DHH140" s="36"/>
      <c r="DHI140" s="36"/>
      <c r="DHJ140" s="36"/>
      <c r="DHK140" s="36"/>
      <c r="DHL140" s="36"/>
      <c r="DHM140" s="36"/>
      <c r="DHN140" s="36"/>
      <c r="DHO140" s="36"/>
      <c r="DHP140" s="36"/>
      <c r="DHQ140" s="36"/>
      <c r="DHR140" s="36"/>
      <c r="DHS140" s="36"/>
      <c r="DHT140" s="36"/>
      <c r="DHU140" s="36"/>
      <c r="DHV140" s="36"/>
      <c r="DHW140" s="36"/>
      <c r="DHX140" s="36"/>
      <c r="DHY140" s="36"/>
      <c r="DHZ140" s="36"/>
      <c r="DIA140" s="36"/>
      <c r="DIB140" s="36"/>
      <c r="DIC140" s="36"/>
      <c r="DID140" s="36"/>
      <c r="DIE140" s="36"/>
      <c r="DIF140" s="36"/>
      <c r="DIG140" s="36"/>
      <c r="DIH140" s="36"/>
      <c r="DII140" s="36"/>
      <c r="DIJ140" s="36"/>
      <c r="DIK140" s="36"/>
      <c r="DIL140" s="36"/>
      <c r="DIM140" s="36"/>
      <c r="DIN140" s="36"/>
      <c r="DIO140" s="36"/>
      <c r="DIP140" s="36"/>
      <c r="DIQ140" s="36"/>
      <c r="DIR140" s="36"/>
      <c r="DIS140" s="36"/>
      <c r="DIT140" s="36"/>
      <c r="DIU140" s="36"/>
      <c r="DIV140" s="36"/>
      <c r="DIW140" s="36"/>
      <c r="DIX140" s="36"/>
      <c r="DIY140" s="36"/>
      <c r="DIZ140" s="36"/>
      <c r="DJA140" s="36"/>
      <c r="DJB140" s="36"/>
      <c r="DJC140" s="36"/>
      <c r="DJD140" s="36"/>
      <c r="DJE140" s="36"/>
      <c r="DJF140" s="36"/>
      <c r="DJG140" s="36"/>
      <c r="DJH140" s="36"/>
      <c r="DJI140" s="36"/>
      <c r="DJJ140" s="36"/>
      <c r="DJK140" s="36"/>
      <c r="DJL140" s="36"/>
      <c r="DJM140" s="36"/>
      <c r="DJN140" s="36"/>
      <c r="DJO140" s="36"/>
      <c r="DJP140" s="36"/>
      <c r="DJQ140" s="36"/>
      <c r="DJR140" s="36"/>
      <c r="DJS140" s="36"/>
      <c r="DJT140" s="36"/>
      <c r="DJU140" s="36"/>
      <c r="DJV140" s="36"/>
      <c r="DJW140" s="36"/>
      <c r="DJX140" s="36"/>
      <c r="DJY140" s="36"/>
      <c r="DJZ140" s="36"/>
      <c r="DKA140" s="36"/>
      <c r="DKB140" s="36"/>
      <c r="DKC140" s="36"/>
      <c r="DKD140" s="36"/>
      <c r="DKE140" s="36"/>
      <c r="DKF140" s="36"/>
      <c r="DKG140" s="36"/>
      <c r="DKH140" s="36"/>
      <c r="DKI140" s="36"/>
      <c r="DKJ140" s="36"/>
      <c r="DKK140" s="36"/>
      <c r="DKL140" s="36"/>
      <c r="DKM140" s="36"/>
      <c r="DKN140" s="36"/>
      <c r="DKO140" s="36"/>
      <c r="DKP140" s="36"/>
      <c r="DKQ140" s="36"/>
      <c r="DKR140" s="36"/>
      <c r="DKS140" s="36"/>
      <c r="DKT140" s="36"/>
      <c r="DKU140" s="36"/>
      <c r="DKV140" s="36"/>
      <c r="DKW140" s="36"/>
      <c r="DKX140" s="36"/>
      <c r="DKY140" s="36"/>
      <c r="DKZ140" s="36"/>
      <c r="DLA140" s="36"/>
      <c r="DLB140" s="36"/>
      <c r="DLC140" s="36"/>
      <c r="DLD140" s="36"/>
      <c r="DLE140" s="36"/>
      <c r="DLF140" s="36"/>
      <c r="DLG140" s="36"/>
      <c r="DLH140" s="36"/>
      <c r="DLI140" s="36"/>
      <c r="DLJ140" s="36"/>
      <c r="DLK140" s="36"/>
      <c r="DLL140" s="36"/>
      <c r="DLM140" s="36"/>
      <c r="DLN140" s="36"/>
      <c r="DLO140" s="36"/>
      <c r="DLP140" s="36"/>
      <c r="DLQ140" s="36"/>
      <c r="DLR140" s="36"/>
      <c r="DLS140" s="36"/>
      <c r="DLT140" s="36"/>
      <c r="DLU140" s="36"/>
      <c r="DLV140" s="36"/>
      <c r="DLW140" s="36"/>
      <c r="DLX140" s="36"/>
      <c r="DLY140" s="36"/>
      <c r="DLZ140" s="36"/>
      <c r="DMA140" s="36"/>
      <c r="DMB140" s="36"/>
      <c r="DMC140" s="36"/>
      <c r="DMD140" s="36"/>
      <c r="DME140" s="36"/>
      <c r="DMF140" s="36"/>
      <c r="DMG140" s="36"/>
      <c r="DMH140" s="36"/>
      <c r="DMI140" s="36"/>
      <c r="DMJ140" s="36"/>
      <c r="DMK140" s="36"/>
      <c r="DML140" s="36"/>
      <c r="DMM140" s="36"/>
      <c r="DMN140" s="36"/>
      <c r="DMO140" s="36"/>
      <c r="DMP140" s="36"/>
      <c r="DMQ140" s="36"/>
      <c r="DMR140" s="36"/>
      <c r="DMS140" s="36"/>
      <c r="DMT140" s="36"/>
      <c r="DMU140" s="36"/>
      <c r="DMV140" s="36"/>
      <c r="DMW140" s="36"/>
      <c r="DMX140" s="36"/>
      <c r="DMY140" s="36"/>
      <c r="DMZ140" s="36"/>
      <c r="DNA140" s="36"/>
      <c r="DNB140" s="36"/>
      <c r="DNC140" s="36"/>
      <c r="DND140" s="36"/>
      <c r="DNE140" s="36"/>
      <c r="DNF140" s="36"/>
      <c r="DNG140" s="36"/>
      <c r="DNH140" s="36"/>
      <c r="DNI140" s="36"/>
      <c r="DNJ140" s="36"/>
      <c r="DNK140" s="36"/>
      <c r="DNL140" s="36"/>
      <c r="DNM140" s="36"/>
      <c r="DNN140" s="36"/>
      <c r="DNO140" s="36"/>
      <c r="DNP140" s="36"/>
      <c r="DNQ140" s="36"/>
      <c r="DNR140" s="36"/>
      <c r="DNS140" s="36"/>
      <c r="DNT140" s="36"/>
      <c r="DNU140" s="36"/>
      <c r="DNV140" s="36"/>
      <c r="DNW140" s="36"/>
      <c r="DNX140" s="36"/>
      <c r="DNY140" s="36"/>
      <c r="DNZ140" s="36"/>
      <c r="DOA140" s="36"/>
      <c r="DOB140" s="36"/>
      <c r="DOC140" s="36"/>
      <c r="DOD140" s="36"/>
      <c r="DOE140" s="36"/>
      <c r="DOF140" s="36"/>
      <c r="DOG140" s="36"/>
      <c r="DOH140" s="36"/>
      <c r="DOI140" s="36"/>
      <c r="DOJ140" s="36"/>
      <c r="DOK140" s="36"/>
      <c r="DOL140" s="36"/>
      <c r="DOM140" s="36"/>
      <c r="DON140" s="36"/>
      <c r="DOO140" s="36"/>
      <c r="DOP140" s="36"/>
      <c r="DOQ140" s="36"/>
      <c r="DOR140" s="36"/>
      <c r="DOS140" s="36"/>
      <c r="DOT140" s="36"/>
      <c r="DOU140" s="36"/>
      <c r="DOV140" s="36"/>
      <c r="DOW140" s="36"/>
      <c r="DOX140" s="36"/>
      <c r="DOY140" s="36"/>
      <c r="DOZ140" s="36"/>
      <c r="DPA140" s="36"/>
      <c r="DPB140" s="36"/>
      <c r="DPC140" s="36"/>
      <c r="DPD140" s="36"/>
      <c r="DPE140" s="36"/>
      <c r="DPF140" s="36"/>
      <c r="DPG140" s="36"/>
      <c r="DPH140" s="36"/>
      <c r="DPI140" s="36"/>
      <c r="DPJ140" s="36"/>
      <c r="DPK140" s="36"/>
      <c r="DPL140" s="36"/>
      <c r="DPM140" s="36"/>
      <c r="DPN140" s="36"/>
      <c r="DPO140" s="36"/>
      <c r="DPP140" s="36"/>
      <c r="DPQ140" s="36"/>
      <c r="DPR140" s="36"/>
      <c r="DPS140" s="36"/>
      <c r="DPT140" s="36"/>
      <c r="DPU140" s="36"/>
      <c r="DPV140" s="36"/>
      <c r="DPW140" s="36"/>
      <c r="DPX140" s="36"/>
      <c r="DPY140" s="36"/>
      <c r="DPZ140" s="36"/>
      <c r="DQA140" s="36"/>
      <c r="DQB140" s="36"/>
      <c r="DQC140" s="36"/>
      <c r="DQD140" s="36"/>
      <c r="DQE140" s="36"/>
      <c r="DQF140" s="36"/>
      <c r="DQG140" s="36"/>
      <c r="DQH140" s="36"/>
      <c r="DQI140" s="36"/>
      <c r="DQJ140" s="36"/>
      <c r="DQK140" s="36"/>
      <c r="DQL140" s="36"/>
      <c r="DQM140" s="36"/>
      <c r="DQN140" s="36"/>
      <c r="DQO140" s="36"/>
      <c r="DQP140" s="36"/>
      <c r="DQQ140" s="36"/>
      <c r="DQR140" s="36"/>
      <c r="DQS140" s="36"/>
      <c r="DQT140" s="36"/>
      <c r="DQU140" s="36"/>
      <c r="DQV140" s="36"/>
      <c r="DQW140" s="36"/>
      <c r="DQX140" s="36"/>
      <c r="DQY140" s="36"/>
      <c r="DQZ140" s="36"/>
      <c r="DRA140" s="36"/>
      <c r="DRB140" s="36"/>
      <c r="DRC140" s="36"/>
      <c r="DRD140" s="36"/>
      <c r="DRE140" s="36"/>
      <c r="DRF140" s="36"/>
      <c r="DRG140" s="36"/>
      <c r="DRH140" s="36"/>
      <c r="DRI140" s="36"/>
      <c r="DRJ140" s="36"/>
      <c r="DRK140" s="36"/>
      <c r="DRL140" s="36"/>
      <c r="DRM140" s="36"/>
      <c r="DRN140" s="36"/>
      <c r="DRO140" s="36"/>
      <c r="DRP140" s="36"/>
      <c r="DRQ140" s="36"/>
      <c r="DRR140" s="36"/>
      <c r="DRS140" s="36"/>
      <c r="DRT140" s="36"/>
      <c r="DRU140" s="36"/>
      <c r="DRV140" s="36"/>
      <c r="DRW140" s="36"/>
      <c r="DRX140" s="36"/>
      <c r="DRY140" s="36"/>
      <c r="DRZ140" s="36"/>
      <c r="DSA140" s="36"/>
      <c r="DSB140" s="36"/>
      <c r="DSC140" s="36"/>
      <c r="DSD140" s="36"/>
      <c r="DSE140" s="36"/>
      <c r="DSF140" s="36"/>
      <c r="DSG140" s="36"/>
      <c r="DSH140" s="36"/>
      <c r="DSI140" s="36"/>
      <c r="DSJ140" s="36"/>
      <c r="DSK140" s="36"/>
      <c r="DSL140" s="36"/>
      <c r="DSM140" s="36"/>
      <c r="DSN140" s="36"/>
      <c r="DSO140" s="36"/>
      <c r="DSP140" s="36"/>
      <c r="DSQ140" s="36"/>
      <c r="DSR140" s="36"/>
      <c r="DSS140" s="36"/>
      <c r="DST140" s="36"/>
      <c r="DSU140" s="36"/>
      <c r="DSV140" s="36"/>
      <c r="DSW140" s="36"/>
      <c r="DSX140" s="36"/>
      <c r="DSY140" s="36"/>
      <c r="DSZ140" s="36"/>
      <c r="DTA140" s="36"/>
      <c r="DTB140" s="36"/>
      <c r="DTC140" s="36"/>
      <c r="DTD140" s="36"/>
      <c r="DTE140" s="36"/>
      <c r="DTF140" s="36"/>
      <c r="DTG140" s="36"/>
      <c r="DTH140" s="36"/>
      <c r="DTI140" s="36"/>
      <c r="DTJ140" s="36"/>
      <c r="DTK140" s="36"/>
      <c r="DTL140" s="36"/>
      <c r="DTM140" s="36"/>
      <c r="DTN140" s="36"/>
      <c r="DTO140" s="36"/>
      <c r="DTP140" s="36"/>
      <c r="DTQ140" s="36"/>
      <c r="DTR140" s="36"/>
      <c r="DTS140" s="36"/>
      <c r="DTT140" s="36"/>
      <c r="DTU140" s="36"/>
      <c r="DTV140" s="36"/>
      <c r="DTW140" s="36"/>
      <c r="DTX140" s="36"/>
      <c r="DTY140" s="36"/>
      <c r="DTZ140" s="36"/>
      <c r="DUA140" s="36"/>
      <c r="DUB140" s="36"/>
      <c r="DUC140" s="36"/>
      <c r="DUD140" s="36"/>
      <c r="DUE140" s="36"/>
      <c r="DUF140" s="36"/>
      <c r="DUG140" s="36"/>
      <c r="DUH140" s="36"/>
      <c r="DUI140" s="36"/>
      <c r="DUJ140" s="36"/>
      <c r="DUK140" s="36"/>
      <c r="DUL140" s="36"/>
      <c r="DUM140" s="36"/>
      <c r="DUN140" s="36"/>
      <c r="DUO140" s="36"/>
      <c r="DUP140" s="36"/>
      <c r="DUQ140" s="36"/>
      <c r="DUR140" s="36"/>
      <c r="DUS140" s="36"/>
      <c r="DUT140" s="36"/>
      <c r="DUU140" s="36"/>
      <c r="DUV140" s="36"/>
      <c r="DUW140" s="36"/>
      <c r="DUX140" s="36"/>
      <c r="DUY140" s="36"/>
      <c r="DUZ140" s="36"/>
      <c r="DVA140" s="36"/>
      <c r="DVB140" s="36"/>
      <c r="DVC140" s="36"/>
      <c r="DVD140" s="36"/>
      <c r="DVE140" s="36"/>
      <c r="DVF140" s="36"/>
      <c r="DVG140" s="36"/>
      <c r="DVH140" s="36"/>
      <c r="DVI140" s="36"/>
      <c r="DVJ140" s="36"/>
      <c r="DVK140" s="36"/>
      <c r="DVL140" s="36"/>
      <c r="DVM140" s="36"/>
      <c r="DVN140" s="36"/>
      <c r="DVO140" s="36"/>
      <c r="DVP140" s="36"/>
      <c r="DVQ140" s="36"/>
      <c r="DVR140" s="36"/>
      <c r="DVS140" s="36"/>
      <c r="DVT140" s="36"/>
      <c r="DVU140" s="36"/>
      <c r="DVV140" s="36"/>
      <c r="DVW140" s="36"/>
      <c r="DVX140" s="36"/>
      <c r="DVY140" s="36"/>
      <c r="DVZ140" s="36"/>
      <c r="DWA140" s="36"/>
      <c r="DWB140" s="36"/>
      <c r="DWC140" s="36"/>
      <c r="DWD140" s="36"/>
      <c r="DWE140" s="36"/>
      <c r="DWF140" s="36"/>
      <c r="DWG140" s="36"/>
      <c r="DWH140" s="36"/>
      <c r="DWI140" s="36"/>
      <c r="DWJ140" s="36"/>
      <c r="DWK140" s="36"/>
      <c r="DWL140" s="36"/>
      <c r="DWM140" s="36"/>
      <c r="DWN140" s="36"/>
      <c r="DWO140" s="36"/>
      <c r="DWP140" s="36"/>
      <c r="DWQ140" s="36"/>
      <c r="DWR140" s="36"/>
      <c r="DWS140" s="36"/>
      <c r="DWT140" s="36"/>
      <c r="DWU140" s="36"/>
      <c r="DWV140" s="36"/>
      <c r="DWW140" s="36"/>
      <c r="DWX140" s="36"/>
      <c r="DWY140" s="36"/>
      <c r="DWZ140" s="36"/>
      <c r="DXA140" s="36"/>
      <c r="DXB140" s="36"/>
      <c r="DXC140" s="36"/>
      <c r="DXD140" s="36"/>
      <c r="DXE140" s="36"/>
      <c r="DXF140" s="36"/>
      <c r="DXG140" s="36"/>
      <c r="DXH140" s="36"/>
      <c r="DXI140" s="36"/>
      <c r="DXJ140" s="36"/>
      <c r="DXK140" s="36"/>
      <c r="DXL140" s="36"/>
      <c r="DXM140" s="36"/>
      <c r="DXN140" s="36"/>
      <c r="DXO140" s="36"/>
      <c r="DXP140" s="36"/>
      <c r="DXQ140" s="36"/>
      <c r="DXR140" s="36"/>
      <c r="DXS140" s="36"/>
      <c r="DXT140" s="36"/>
      <c r="DXU140" s="36"/>
      <c r="DXV140" s="36"/>
      <c r="DXW140" s="36"/>
      <c r="DXX140" s="36"/>
      <c r="DXY140" s="36"/>
      <c r="DXZ140" s="36"/>
      <c r="DYA140" s="36"/>
      <c r="DYB140" s="36"/>
      <c r="DYC140" s="36"/>
      <c r="DYD140" s="36"/>
      <c r="DYE140" s="36"/>
      <c r="DYF140" s="36"/>
      <c r="DYG140" s="36"/>
      <c r="DYH140" s="36"/>
      <c r="DYI140" s="36"/>
      <c r="DYJ140" s="36"/>
      <c r="DYK140" s="36"/>
      <c r="DYL140" s="36"/>
      <c r="DYM140" s="36"/>
      <c r="DYN140" s="36"/>
      <c r="DYO140" s="36"/>
      <c r="DYP140" s="36"/>
      <c r="DYQ140" s="36"/>
      <c r="DYR140" s="36"/>
      <c r="DYS140" s="36"/>
      <c r="DYT140" s="36"/>
      <c r="DYU140" s="36"/>
      <c r="DYV140" s="36"/>
      <c r="DYW140" s="36"/>
      <c r="DYX140" s="36"/>
      <c r="DYY140" s="36"/>
      <c r="DYZ140" s="36"/>
      <c r="DZA140" s="36"/>
      <c r="DZB140" s="36"/>
      <c r="DZC140" s="36"/>
      <c r="DZD140" s="36"/>
      <c r="DZE140" s="36"/>
      <c r="DZF140" s="36"/>
      <c r="DZG140" s="36"/>
      <c r="DZH140" s="36"/>
      <c r="DZI140" s="36"/>
      <c r="DZJ140" s="36"/>
      <c r="DZK140" s="36"/>
      <c r="DZL140" s="36"/>
      <c r="DZM140" s="36"/>
      <c r="DZN140" s="36"/>
      <c r="DZO140" s="36"/>
      <c r="DZP140" s="36"/>
      <c r="DZQ140" s="36"/>
      <c r="DZR140" s="36"/>
      <c r="DZS140" s="36"/>
      <c r="DZT140" s="36"/>
      <c r="DZU140" s="36"/>
      <c r="DZV140" s="36"/>
      <c r="DZW140" s="36"/>
      <c r="DZX140" s="36"/>
      <c r="DZY140" s="36"/>
      <c r="DZZ140" s="36"/>
      <c r="EAA140" s="36"/>
      <c r="EAB140" s="36"/>
      <c r="EAC140" s="36"/>
      <c r="EAD140" s="36"/>
      <c r="EAE140" s="36"/>
      <c r="EAF140" s="36"/>
      <c r="EAG140" s="36"/>
      <c r="EAH140" s="36"/>
      <c r="EAI140" s="36"/>
      <c r="EAJ140" s="36"/>
      <c r="EAK140" s="36"/>
      <c r="EAL140" s="36"/>
      <c r="EAM140" s="36"/>
      <c r="EAN140" s="36"/>
      <c r="EAO140" s="36"/>
      <c r="EAP140" s="36"/>
      <c r="EAQ140" s="36"/>
      <c r="EAR140" s="36"/>
      <c r="EAS140" s="36"/>
      <c r="EAT140" s="36"/>
      <c r="EAU140" s="36"/>
      <c r="EAV140" s="36"/>
      <c r="EAW140" s="36"/>
      <c r="EAX140" s="36"/>
      <c r="EAY140" s="36"/>
      <c r="EAZ140" s="36"/>
      <c r="EBA140" s="36"/>
      <c r="EBB140" s="36"/>
      <c r="EBC140" s="36"/>
      <c r="EBD140" s="36"/>
      <c r="EBE140" s="36"/>
      <c r="EBF140" s="36"/>
      <c r="EBG140" s="36"/>
      <c r="EBH140" s="36"/>
      <c r="EBI140" s="36"/>
      <c r="EBJ140" s="36"/>
      <c r="EBK140" s="36"/>
      <c r="EBL140" s="36"/>
      <c r="EBM140" s="36"/>
      <c r="EBN140" s="36"/>
      <c r="EBO140" s="36"/>
      <c r="EBP140" s="36"/>
      <c r="EBQ140" s="36"/>
      <c r="EBR140" s="36"/>
      <c r="EBS140" s="36"/>
      <c r="EBT140" s="36"/>
      <c r="EBU140" s="36"/>
      <c r="EBV140" s="36"/>
      <c r="EBW140" s="36"/>
      <c r="EBX140" s="36"/>
      <c r="EBY140" s="36"/>
      <c r="EBZ140" s="36"/>
      <c r="ECA140" s="36"/>
      <c r="ECB140" s="36"/>
      <c r="ECC140" s="36"/>
      <c r="ECD140" s="36"/>
      <c r="ECE140" s="36"/>
      <c r="ECF140" s="36"/>
      <c r="ECG140" s="36"/>
      <c r="ECH140" s="36"/>
      <c r="ECI140" s="36"/>
      <c r="ECJ140" s="36"/>
      <c r="ECK140" s="36"/>
      <c r="ECL140" s="36"/>
      <c r="ECM140" s="36"/>
      <c r="ECN140" s="36"/>
      <c r="ECO140" s="36"/>
      <c r="ECP140" s="36"/>
      <c r="ECQ140" s="36"/>
      <c r="ECR140" s="36"/>
      <c r="ECS140" s="36"/>
      <c r="ECT140" s="36"/>
      <c r="ECU140" s="36"/>
      <c r="ECV140" s="36"/>
      <c r="ECW140" s="36"/>
      <c r="ECX140" s="36"/>
      <c r="ECY140" s="36"/>
      <c r="ECZ140" s="36"/>
      <c r="EDA140" s="36"/>
      <c r="EDB140" s="36"/>
      <c r="EDC140" s="36"/>
      <c r="EDD140" s="36"/>
      <c r="EDE140" s="36"/>
      <c r="EDF140" s="36"/>
      <c r="EDG140" s="36"/>
      <c r="EDH140" s="36"/>
      <c r="EDI140" s="36"/>
      <c r="EDJ140" s="36"/>
      <c r="EDK140" s="36"/>
      <c r="EDL140" s="36"/>
      <c r="EDM140" s="36"/>
      <c r="EDN140" s="36"/>
      <c r="EDO140" s="36"/>
      <c r="EDP140" s="36"/>
      <c r="EDQ140" s="36"/>
      <c r="EDR140" s="36"/>
      <c r="EDS140" s="36"/>
      <c r="EDT140" s="36"/>
      <c r="EDU140" s="36"/>
      <c r="EDV140" s="36"/>
      <c r="EDW140" s="36"/>
      <c r="EDX140" s="36"/>
      <c r="EDY140" s="36"/>
      <c r="EDZ140" s="36"/>
      <c r="EEA140" s="36"/>
      <c r="EEB140" s="36"/>
      <c r="EEC140" s="36"/>
      <c r="EED140" s="36"/>
      <c r="EEE140" s="36"/>
      <c r="EEF140" s="36"/>
      <c r="EEG140" s="36"/>
      <c r="EEH140" s="36"/>
      <c r="EEI140" s="36"/>
      <c r="EEJ140" s="36"/>
      <c r="EEK140" s="36"/>
      <c r="EEL140" s="36"/>
      <c r="EEM140" s="36"/>
      <c r="EEN140" s="36"/>
      <c r="EEO140" s="36"/>
      <c r="EEP140" s="36"/>
      <c r="EEQ140" s="36"/>
      <c r="EER140" s="36"/>
      <c r="EES140" s="36"/>
      <c r="EET140" s="36"/>
      <c r="EEU140" s="36"/>
      <c r="EEV140" s="36"/>
      <c r="EEW140" s="36"/>
      <c r="EEX140" s="36"/>
      <c r="EEY140" s="36"/>
      <c r="EEZ140" s="36"/>
      <c r="EFA140" s="36"/>
      <c r="EFB140" s="36"/>
      <c r="EFC140" s="36"/>
      <c r="EFD140" s="36"/>
      <c r="EFE140" s="36"/>
      <c r="EFF140" s="36"/>
      <c r="EFG140" s="36"/>
      <c r="EFH140" s="36"/>
      <c r="EFI140" s="36"/>
      <c r="EFJ140" s="36"/>
      <c r="EFK140" s="36"/>
      <c r="EFL140" s="36"/>
      <c r="EFM140" s="36"/>
      <c r="EFN140" s="36"/>
      <c r="EFO140" s="36"/>
      <c r="EFP140" s="36"/>
      <c r="EFQ140" s="36"/>
      <c r="EFR140" s="36"/>
      <c r="EFS140" s="36"/>
      <c r="EFT140" s="36"/>
      <c r="EFU140" s="36"/>
      <c r="EFV140" s="36"/>
      <c r="EFW140" s="36"/>
      <c r="EFX140" s="36"/>
      <c r="EFY140" s="36"/>
      <c r="EFZ140" s="36"/>
      <c r="EGA140" s="36"/>
      <c r="EGB140" s="36"/>
      <c r="EGC140" s="36"/>
      <c r="EGD140" s="36"/>
      <c r="EGE140" s="36"/>
      <c r="EGF140" s="36"/>
      <c r="EGG140" s="36"/>
      <c r="EGH140" s="36"/>
      <c r="EGI140" s="36"/>
      <c r="EGJ140" s="36"/>
      <c r="EGK140" s="36"/>
      <c r="EGL140" s="36"/>
      <c r="EGM140" s="36"/>
      <c r="EGN140" s="36"/>
      <c r="EGO140" s="36"/>
      <c r="EGP140" s="36"/>
      <c r="EGQ140" s="36"/>
      <c r="EGR140" s="36"/>
      <c r="EGS140" s="36"/>
      <c r="EGT140" s="36"/>
      <c r="EGU140" s="36"/>
      <c r="EGV140" s="36"/>
      <c r="EGW140" s="36"/>
      <c r="EGX140" s="36"/>
      <c r="EGY140" s="36"/>
      <c r="EGZ140" s="36"/>
      <c r="EHA140" s="36"/>
      <c r="EHB140" s="36"/>
      <c r="EHC140" s="36"/>
      <c r="EHD140" s="36"/>
      <c r="EHE140" s="36"/>
      <c r="EHF140" s="36"/>
      <c r="EHG140" s="36"/>
      <c r="EHH140" s="36"/>
      <c r="EHI140" s="36"/>
      <c r="EHJ140" s="36"/>
      <c r="EHK140" s="36"/>
      <c r="EHL140" s="36"/>
      <c r="EHM140" s="36"/>
      <c r="EHN140" s="36"/>
      <c r="EHO140" s="36"/>
      <c r="EHP140" s="36"/>
      <c r="EHQ140" s="36"/>
      <c r="EHR140" s="36"/>
      <c r="EHS140" s="36"/>
      <c r="EHT140" s="36"/>
      <c r="EHU140" s="36"/>
      <c r="EHV140" s="36"/>
      <c r="EHW140" s="36"/>
      <c r="EHX140" s="36"/>
      <c r="EHY140" s="36"/>
      <c r="EHZ140" s="36"/>
      <c r="EIA140" s="36"/>
      <c r="EIB140" s="36"/>
      <c r="EIC140" s="36"/>
      <c r="EID140" s="36"/>
      <c r="EIE140" s="36"/>
      <c r="EIF140" s="36"/>
      <c r="EIG140" s="36"/>
      <c r="EIH140" s="36"/>
      <c r="EII140" s="36"/>
      <c r="EIJ140" s="36"/>
      <c r="EIK140" s="36"/>
      <c r="EIL140" s="36"/>
      <c r="EIM140" s="36"/>
      <c r="EIN140" s="36"/>
      <c r="EIO140" s="36"/>
      <c r="EIP140" s="36"/>
      <c r="EIQ140" s="36"/>
      <c r="EIR140" s="36"/>
      <c r="EIS140" s="36"/>
      <c r="EIT140" s="36"/>
      <c r="EIU140" s="36"/>
      <c r="EIV140" s="36"/>
      <c r="EIW140" s="36"/>
      <c r="EIX140" s="36"/>
      <c r="EIY140" s="36"/>
      <c r="EIZ140" s="36"/>
      <c r="EJA140" s="36"/>
      <c r="EJB140" s="36"/>
      <c r="EJC140" s="36"/>
      <c r="EJD140" s="36"/>
      <c r="EJE140" s="36"/>
      <c r="EJF140" s="36"/>
      <c r="EJG140" s="36"/>
      <c r="EJH140" s="36"/>
      <c r="EJI140" s="36"/>
      <c r="EJJ140" s="36"/>
      <c r="EJK140" s="36"/>
      <c r="EJL140" s="36"/>
      <c r="EJM140" s="36"/>
      <c r="EJN140" s="36"/>
      <c r="EJO140" s="36"/>
      <c r="EJP140" s="36"/>
      <c r="EJQ140" s="36"/>
      <c r="EJR140" s="36"/>
      <c r="EJS140" s="36"/>
      <c r="EJT140" s="36"/>
      <c r="EJU140" s="36"/>
      <c r="EJV140" s="36"/>
      <c r="EJW140" s="36"/>
      <c r="EJX140" s="36"/>
      <c r="EJY140" s="36"/>
      <c r="EJZ140" s="36"/>
      <c r="EKA140" s="36"/>
      <c r="EKB140" s="36"/>
      <c r="EKC140" s="36"/>
      <c r="EKD140" s="36"/>
      <c r="EKE140" s="36"/>
      <c r="EKF140" s="36"/>
      <c r="EKG140" s="36"/>
      <c r="EKH140" s="36"/>
      <c r="EKI140" s="36"/>
      <c r="EKJ140" s="36"/>
      <c r="EKK140" s="36"/>
      <c r="EKL140" s="36"/>
      <c r="EKM140" s="36"/>
      <c r="EKN140" s="36"/>
      <c r="EKO140" s="36"/>
      <c r="EKP140" s="36"/>
      <c r="EKQ140" s="36"/>
      <c r="EKR140" s="36"/>
      <c r="EKS140" s="36"/>
      <c r="EKT140" s="36"/>
      <c r="EKU140" s="36"/>
      <c r="EKV140" s="36"/>
      <c r="EKW140" s="36"/>
      <c r="EKX140" s="36"/>
      <c r="EKY140" s="36"/>
      <c r="EKZ140" s="36"/>
      <c r="ELA140" s="36"/>
      <c r="ELB140" s="36"/>
      <c r="ELC140" s="36"/>
      <c r="ELD140" s="36"/>
      <c r="ELE140" s="36"/>
      <c r="ELF140" s="36"/>
      <c r="ELG140" s="36"/>
      <c r="ELH140" s="36"/>
      <c r="ELI140" s="36"/>
      <c r="ELJ140" s="36"/>
      <c r="ELK140" s="36"/>
      <c r="ELL140" s="36"/>
      <c r="ELM140" s="36"/>
      <c r="ELN140" s="36"/>
      <c r="ELO140" s="36"/>
      <c r="ELP140" s="36"/>
      <c r="ELQ140" s="36"/>
      <c r="ELR140" s="36"/>
      <c r="ELS140" s="36"/>
      <c r="ELT140" s="36"/>
      <c r="ELU140" s="36"/>
      <c r="ELV140" s="36"/>
      <c r="ELW140" s="36"/>
      <c r="ELX140" s="36"/>
      <c r="ELY140" s="36"/>
      <c r="ELZ140" s="36"/>
      <c r="EMA140" s="36"/>
      <c r="EMB140" s="36"/>
      <c r="EMC140" s="36"/>
      <c r="EMD140" s="36"/>
      <c r="EME140" s="36"/>
      <c r="EMF140" s="36"/>
      <c r="EMG140" s="36"/>
      <c r="EMH140" s="36"/>
      <c r="EMI140" s="36"/>
      <c r="EMJ140" s="36"/>
      <c r="EMK140" s="36"/>
      <c r="EML140" s="36"/>
      <c r="EMM140" s="36"/>
      <c r="EMN140" s="36"/>
      <c r="EMO140" s="36"/>
      <c r="EMP140" s="36"/>
      <c r="EMQ140" s="36"/>
      <c r="EMR140" s="36"/>
      <c r="EMS140" s="36"/>
      <c r="EMT140" s="36"/>
      <c r="EMU140" s="36"/>
      <c r="EMV140" s="36"/>
      <c r="EMW140" s="36"/>
      <c r="EMX140" s="36"/>
      <c r="EMY140" s="36"/>
      <c r="EMZ140" s="36"/>
      <c r="ENA140" s="36"/>
      <c r="ENB140" s="36"/>
      <c r="ENC140" s="36"/>
      <c r="END140" s="36"/>
      <c r="ENE140" s="36"/>
      <c r="ENF140" s="36"/>
      <c r="ENG140" s="36"/>
      <c r="ENH140" s="36"/>
      <c r="ENI140" s="36"/>
      <c r="ENJ140" s="36"/>
      <c r="ENK140" s="36"/>
      <c r="ENL140" s="36"/>
      <c r="ENM140" s="36"/>
      <c r="ENN140" s="36"/>
      <c r="ENO140" s="36"/>
      <c r="ENP140" s="36"/>
      <c r="ENQ140" s="36"/>
      <c r="ENR140" s="36"/>
      <c r="ENS140" s="36"/>
      <c r="ENT140" s="36"/>
      <c r="ENU140" s="36"/>
      <c r="ENV140" s="36"/>
      <c r="ENW140" s="36"/>
      <c r="ENX140" s="36"/>
      <c r="ENY140" s="36"/>
      <c r="ENZ140" s="36"/>
      <c r="EOA140" s="36"/>
      <c r="EOB140" s="36"/>
      <c r="EOC140" s="36"/>
      <c r="EOD140" s="36"/>
      <c r="EOE140" s="36"/>
      <c r="EOF140" s="36"/>
      <c r="EOG140" s="36"/>
      <c r="EOH140" s="36"/>
      <c r="EOI140" s="36"/>
      <c r="EOJ140" s="36"/>
      <c r="EOK140" s="36"/>
      <c r="EOL140" s="36"/>
      <c r="EOM140" s="36"/>
      <c r="EON140" s="36"/>
      <c r="EOO140" s="36"/>
      <c r="EOP140" s="36"/>
      <c r="EOQ140" s="36"/>
      <c r="EOR140" s="36"/>
      <c r="EOS140" s="36"/>
      <c r="EOT140" s="36"/>
      <c r="EOU140" s="36"/>
      <c r="EOV140" s="36"/>
      <c r="EOW140" s="36"/>
      <c r="EOX140" s="36"/>
      <c r="EOY140" s="36"/>
      <c r="EOZ140" s="36"/>
      <c r="EPA140" s="36"/>
      <c r="EPB140" s="36"/>
      <c r="EPC140" s="36"/>
      <c r="EPD140" s="36"/>
      <c r="EPE140" s="36"/>
      <c r="EPF140" s="36"/>
      <c r="EPG140" s="36"/>
      <c r="EPH140" s="36"/>
      <c r="EPI140" s="36"/>
      <c r="EPJ140" s="36"/>
      <c r="EPK140" s="36"/>
      <c r="EPL140" s="36"/>
      <c r="EPM140" s="36"/>
      <c r="EPN140" s="36"/>
      <c r="EPO140" s="36"/>
      <c r="EPP140" s="36"/>
      <c r="EPQ140" s="36"/>
      <c r="EPR140" s="36"/>
      <c r="EPS140" s="36"/>
      <c r="EPT140" s="36"/>
      <c r="EPU140" s="36"/>
      <c r="EPV140" s="36"/>
      <c r="EPW140" s="36"/>
      <c r="EPX140" s="36"/>
      <c r="EPY140" s="36"/>
      <c r="EPZ140" s="36"/>
      <c r="EQA140" s="36"/>
      <c r="EQB140" s="36"/>
      <c r="EQC140" s="36"/>
      <c r="EQD140" s="36"/>
      <c r="EQE140" s="36"/>
      <c r="EQF140" s="36"/>
      <c r="EQG140" s="36"/>
      <c r="EQH140" s="36"/>
      <c r="EQI140" s="36"/>
      <c r="EQJ140" s="36"/>
      <c r="EQK140" s="36"/>
      <c r="EQL140" s="36"/>
      <c r="EQM140" s="36"/>
      <c r="EQN140" s="36"/>
      <c r="EQO140" s="36"/>
      <c r="EQP140" s="36"/>
      <c r="EQQ140" s="36"/>
      <c r="EQR140" s="36"/>
      <c r="EQS140" s="36"/>
      <c r="EQT140" s="36"/>
      <c r="EQU140" s="36"/>
      <c r="EQV140" s="36"/>
      <c r="EQW140" s="36"/>
      <c r="EQX140" s="36"/>
      <c r="EQY140" s="36"/>
      <c r="EQZ140" s="36"/>
      <c r="ERA140" s="36"/>
      <c r="ERB140" s="36"/>
      <c r="ERC140" s="36"/>
      <c r="ERD140" s="36"/>
      <c r="ERE140" s="36"/>
      <c r="ERF140" s="36"/>
      <c r="ERG140" s="36"/>
      <c r="ERH140" s="36"/>
      <c r="ERI140" s="36"/>
      <c r="ERJ140" s="36"/>
      <c r="ERK140" s="36"/>
      <c r="ERL140" s="36"/>
      <c r="ERM140" s="36"/>
      <c r="ERN140" s="36"/>
      <c r="ERO140" s="36"/>
      <c r="ERP140" s="36"/>
      <c r="ERQ140" s="36"/>
      <c r="ERR140" s="36"/>
      <c r="ERS140" s="36"/>
      <c r="ERT140" s="36"/>
      <c r="ERU140" s="36"/>
      <c r="ERV140" s="36"/>
      <c r="ERW140" s="36"/>
      <c r="ERX140" s="36"/>
      <c r="ERY140" s="36"/>
      <c r="ERZ140" s="36"/>
      <c r="ESA140" s="36"/>
      <c r="ESB140" s="36"/>
      <c r="ESC140" s="36"/>
      <c r="ESD140" s="36"/>
      <c r="ESE140" s="36"/>
      <c r="ESF140" s="36"/>
      <c r="ESG140" s="36"/>
      <c r="ESH140" s="36"/>
      <c r="ESI140" s="36"/>
      <c r="ESJ140" s="36"/>
      <c r="ESK140" s="36"/>
      <c r="ESL140" s="36"/>
      <c r="ESM140" s="36"/>
      <c r="ESN140" s="36"/>
      <c r="ESO140" s="36"/>
      <c r="ESP140" s="36"/>
      <c r="ESQ140" s="36"/>
      <c r="ESR140" s="36"/>
      <c r="ESS140" s="36"/>
      <c r="EST140" s="36"/>
      <c r="ESU140" s="36"/>
      <c r="ESV140" s="36"/>
      <c r="ESW140" s="36"/>
      <c r="ESX140" s="36"/>
      <c r="ESY140" s="36"/>
      <c r="ESZ140" s="36"/>
      <c r="ETA140" s="36"/>
      <c r="ETB140" s="36"/>
      <c r="ETC140" s="36"/>
      <c r="ETD140" s="36"/>
      <c r="ETE140" s="36"/>
      <c r="ETF140" s="36"/>
      <c r="ETG140" s="36"/>
      <c r="ETH140" s="36"/>
      <c r="ETI140" s="36"/>
      <c r="ETJ140" s="36"/>
      <c r="ETK140" s="36"/>
      <c r="ETL140" s="36"/>
      <c r="ETM140" s="36"/>
      <c r="ETN140" s="36"/>
      <c r="ETO140" s="36"/>
      <c r="ETP140" s="36"/>
      <c r="ETQ140" s="36"/>
      <c r="ETR140" s="36"/>
      <c r="ETS140" s="36"/>
      <c r="ETT140" s="36"/>
      <c r="ETU140" s="36"/>
      <c r="ETV140" s="36"/>
      <c r="ETW140" s="36"/>
      <c r="ETX140" s="36"/>
      <c r="ETY140" s="36"/>
      <c r="ETZ140" s="36"/>
      <c r="EUA140" s="36"/>
      <c r="EUB140" s="36"/>
      <c r="EUC140" s="36"/>
      <c r="EUD140" s="36"/>
      <c r="EUE140" s="36"/>
      <c r="EUF140" s="36"/>
      <c r="EUG140" s="36"/>
      <c r="EUH140" s="36"/>
      <c r="EUI140" s="36"/>
      <c r="EUJ140" s="36"/>
      <c r="EUK140" s="36"/>
      <c r="EUL140" s="36"/>
      <c r="EUM140" s="36"/>
      <c r="EUN140" s="36"/>
      <c r="EUO140" s="36"/>
      <c r="EUP140" s="36"/>
      <c r="EUQ140" s="36"/>
      <c r="EUR140" s="36"/>
      <c r="EUS140" s="36"/>
      <c r="EUT140" s="36"/>
      <c r="EUU140" s="36"/>
      <c r="EUV140" s="36"/>
      <c r="EUW140" s="36"/>
      <c r="EUX140" s="36"/>
      <c r="EUY140" s="36"/>
      <c r="EUZ140" s="36"/>
      <c r="EVA140" s="36"/>
      <c r="EVB140" s="36"/>
      <c r="EVC140" s="36"/>
      <c r="EVD140" s="36"/>
      <c r="EVE140" s="36"/>
      <c r="EVF140" s="36"/>
      <c r="EVG140" s="36"/>
      <c r="EVH140" s="36"/>
      <c r="EVI140" s="36"/>
      <c r="EVJ140" s="36"/>
      <c r="EVK140" s="36"/>
      <c r="EVL140" s="36"/>
      <c r="EVM140" s="36"/>
      <c r="EVN140" s="36"/>
      <c r="EVO140" s="36"/>
      <c r="EVP140" s="36"/>
      <c r="EVQ140" s="36"/>
      <c r="EVR140" s="36"/>
      <c r="EVS140" s="36"/>
      <c r="EVT140" s="36"/>
      <c r="EVU140" s="36"/>
      <c r="EVV140" s="36"/>
      <c r="EVW140" s="36"/>
      <c r="EVX140" s="36"/>
      <c r="EVY140" s="36"/>
      <c r="EVZ140" s="36"/>
      <c r="EWA140" s="36"/>
      <c r="EWB140" s="36"/>
      <c r="EWC140" s="36"/>
      <c r="EWD140" s="36"/>
      <c r="EWE140" s="36"/>
      <c r="EWF140" s="36"/>
      <c r="EWG140" s="36"/>
      <c r="EWH140" s="36"/>
      <c r="EWI140" s="36"/>
      <c r="EWJ140" s="36"/>
      <c r="EWK140" s="36"/>
      <c r="EWL140" s="36"/>
      <c r="EWM140" s="36"/>
      <c r="EWN140" s="36"/>
      <c r="EWO140" s="36"/>
      <c r="EWP140" s="36"/>
      <c r="EWQ140" s="36"/>
      <c r="EWR140" s="36"/>
      <c r="EWS140" s="36"/>
      <c r="EWT140" s="36"/>
      <c r="EWU140" s="36"/>
      <c r="EWV140" s="36"/>
      <c r="EWW140" s="36"/>
      <c r="EWX140" s="36"/>
      <c r="EWY140" s="36"/>
      <c r="EWZ140" s="36"/>
      <c r="EXA140" s="36"/>
      <c r="EXB140" s="36"/>
      <c r="EXC140" s="36"/>
      <c r="EXD140" s="36"/>
      <c r="EXE140" s="36"/>
      <c r="EXF140" s="36"/>
      <c r="EXG140" s="36"/>
      <c r="EXH140" s="36"/>
      <c r="EXI140" s="36"/>
      <c r="EXJ140" s="36"/>
      <c r="EXK140" s="36"/>
      <c r="EXL140" s="36"/>
      <c r="EXM140" s="36"/>
      <c r="EXN140" s="36"/>
      <c r="EXO140" s="36"/>
      <c r="EXP140" s="36"/>
      <c r="EXQ140" s="36"/>
      <c r="EXR140" s="36"/>
      <c r="EXS140" s="36"/>
      <c r="EXT140" s="36"/>
      <c r="EXU140" s="36"/>
      <c r="EXV140" s="36"/>
      <c r="EXW140" s="36"/>
      <c r="EXX140" s="36"/>
      <c r="EXY140" s="36"/>
      <c r="EXZ140" s="36"/>
      <c r="EYA140" s="36"/>
      <c r="EYB140" s="36"/>
      <c r="EYC140" s="36"/>
      <c r="EYD140" s="36"/>
      <c r="EYE140" s="36"/>
      <c r="EYF140" s="36"/>
      <c r="EYG140" s="36"/>
      <c r="EYH140" s="36"/>
      <c r="EYI140" s="36"/>
      <c r="EYJ140" s="36"/>
      <c r="EYK140" s="36"/>
      <c r="EYL140" s="36"/>
      <c r="EYM140" s="36"/>
      <c r="EYN140" s="36"/>
      <c r="EYO140" s="36"/>
      <c r="EYP140" s="36"/>
      <c r="EYQ140" s="36"/>
      <c r="EYR140" s="36"/>
      <c r="EYS140" s="36"/>
      <c r="EYT140" s="36"/>
      <c r="EYU140" s="36"/>
      <c r="EYV140" s="36"/>
      <c r="EYW140" s="36"/>
      <c r="EYX140" s="36"/>
      <c r="EYY140" s="36"/>
      <c r="EYZ140" s="36"/>
      <c r="EZA140" s="36"/>
      <c r="EZB140" s="36"/>
      <c r="EZC140" s="36"/>
      <c r="EZD140" s="36"/>
      <c r="EZE140" s="36"/>
      <c r="EZF140" s="36"/>
      <c r="EZG140" s="36"/>
      <c r="EZH140" s="36"/>
      <c r="EZI140" s="36"/>
      <c r="EZJ140" s="36"/>
      <c r="EZK140" s="36"/>
      <c r="EZL140" s="36"/>
      <c r="EZM140" s="36"/>
      <c r="EZN140" s="36"/>
      <c r="EZO140" s="36"/>
      <c r="EZP140" s="36"/>
      <c r="EZQ140" s="36"/>
      <c r="EZR140" s="36"/>
      <c r="EZS140" s="36"/>
      <c r="EZT140" s="36"/>
      <c r="EZU140" s="36"/>
      <c r="EZV140" s="36"/>
      <c r="EZW140" s="36"/>
      <c r="EZX140" s="36"/>
      <c r="EZY140" s="36"/>
      <c r="EZZ140" s="36"/>
      <c r="FAA140" s="36"/>
      <c r="FAB140" s="36"/>
      <c r="FAC140" s="36"/>
      <c r="FAD140" s="36"/>
      <c r="FAE140" s="36"/>
      <c r="FAF140" s="36"/>
      <c r="FAG140" s="36"/>
      <c r="FAH140" s="36"/>
      <c r="FAI140" s="36"/>
      <c r="FAJ140" s="36"/>
      <c r="FAK140" s="36"/>
      <c r="FAL140" s="36"/>
      <c r="FAM140" s="36"/>
      <c r="FAN140" s="36"/>
      <c r="FAO140" s="36"/>
      <c r="FAP140" s="36"/>
      <c r="FAQ140" s="36"/>
      <c r="FAR140" s="36"/>
      <c r="FAS140" s="36"/>
      <c r="FAT140" s="36"/>
      <c r="FAU140" s="36"/>
      <c r="FAV140" s="36"/>
      <c r="FAW140" s="36"/>
      <c r="FAX140" s="36"/>
      <c r="FAY140" s="36"/>
      <c r="FAZ140" s="36"/>
      <c r="FBA140" s="36"/>
      <c r="FBB140" s="36"/>
      <c r="FBC140" s="36"/>
      <c r="FBD140" s="36"/>
      <c r="FBE140" s="36"/>
      <c r="FBF140" s="36"/>
      <c r="FBG140" s="36"/>
      <c r="FBH140" s="36"/>
      <c r="FBI140" s="36"/>
      <c r="FBJ140" s="36"/>
      <c r="FBK140" s="36"/>
      <c r="FBL140" s="36"/>
      <c r="FBM140" s="36"/>
      <c r="FBN140" s="36"/>
      <c r="FBO140" s="36"/>
      <c r="FBP140" s="36"/>
      <c r="FBQ140" s="36"/>
      <c r="FBR140" s="36"/>
      <c r="FBS140" s="36"/>
      <c r="FBT140" s="36"/>
      <c r="FBU140" s="36"/>
      <c r="FBV140" s="36"/>
      <c r="FBW140" s="36"/>
      <c r="FBX140" s="36"/>
      <c r="FBY140" s="36"/>
      <c r="FBZ140" s="36"/>
      <c r="FCA140" s="36"/>
      <c r="FCB140" s="36"/>
      <c r="FCC140" s="36"/>
      <c r="FCD140" s="36"/>
      <c r="FCE140" s="36"/>
      <c r="FCF140" s="36"/>
      <c r="FCG140" s="36"/>
      <c r="FCH140" s="36"/>
      <c r="FCI140" s="36"/>
      <c r="FCJ140" s="36"/>
      <c r="FCK140" s="36"/>
      <c r="FCL140" s="36"/>
      <c r="FCM140" s="36"/>
      <c r="FCN140" s="36"/>
      <c r="FCO140" s="36"/>
      <c r="FCP140" s="36"/>
      <c r="FCQ140" s="36"/>
      <c r="FCR140" s="36"/>
      <c r="FCS140" s="36"/>
      <c r="FCT140" s="36"/>
      <c r="FCU140" s="36"/>
      <c r="FCV140" s="36"/>
      <c r="FCW140" s="36"/>
      <c r="FCX140" s="36"/>
      <c r="FCY140" s="36"/>
      <c r="FCZ140" s="36"/>
      <c r="FDA140" s="36"/>
      <c r="FDB140" s="36"/>
      <c r="FDC140" s="36"/>
      <c r="FDD140" s="36"/>
      <c r="FDE140" s="36"/>
      <c r="FDF140" s="36"/>
      <c r="FDG140" s="36"/>
      <c r="FDH140" s="36"/>
      <c r="FDI140" s="36"/>
      <c r="FDJ140" s="36"/>
      <c r="FDK140" s="36"/>
      <c r="FDL140" s="36"/>
      <c r="FDM140" s="36"/>
      <c r="FDN140" s="36"/>
      <c r="FDO140" s="36"/>
      <c r="FDP140" s="36"/>
      <c r="FDQ140" s="36"/>
      <c r="FDR140" s="36"/>
      <c r="FDS140" s="36"/>
      <c r="FDT140" s="36"/>
      <c r="FDU140" s="36"/>
      <c r="FDV140" s="36"/>
      <c r="FDW140" s="36"/>
      <c r="FDX140" s="36"/>
      <c r="FDY140" s="36"/>
      <c r="FDZ140" s="36"/>
      <c r="FEA140" s="36"/>
      <c r="FEB140" s="36"/>
      <c r="FEC140" s="36"/>
      <c r="FED140" s="36"/>
      <c r="FEE140" s="36"/>
      <c r="FEF140" s="36"/>
      <c r="FEG140" s="36"/>
      <c r="FEH140" s="36"/>
      <c r="FEI140" s="36"/>
      <c r="FEJ140" s="36"/>
      <c r="FEK140" s="36"/>
      <c r="FEL140" s="36"/>
      <c r="FEM140" s="36"/>
      <c r="FEN140" s="36"/>
      <c r="FEO140" s="36"/>
      <c r="FEP140" s="36"/>
      <c r="FEQ140" s="36"/>
      <c r="FER140" s="36"/>
      <c r="FES140" s="36"/>
      <c r="FET140" s="36"/>
      <c r="FEU140" s="36"/>
      <c r="FEV140" s="36"/>
      <c r="FEW140" s="36"/>
      <c r="FEX140" s="36"/>
      <c r="FEY140" s="36"/>
      <c r="FEZ140" s="36"/>
      <c r="FFA140" s="36"/>
      <c r="FFB140" s="36"/>
      <c r="FFC140" s="36"/>
      <c r="FFD140" s="36"/>
      <c r="FFE140" s="36"/>
      <c r="FFF140" s="36"/>
      <c r="FFG140" s="36"/>
      <c r="FFH140" s="36"/>
      <c r="FFI140" s="36"/>
      <c r="FFJ140" s="36"/>
      <c r="FFK140" s="36"/>
      <c r="FFL140" s="36"/>
      <c r="FFM140" s="36"/>
      <c r="FFN140" s="36"/>
      <c r="FFO140" s="36"/>
      <c r="FFP140" s="36"/>
      <c r="FFQ140" s="36"/>
      <c r="FFR140" s="36"/>
      <c r="FFS140" s="36"/>
      <c r="FFT140" s="36"/>
      <c r="FFU140" s="36"/>
      <c r="FFV140" s="36"/>
      <c r="FFW140" s="36"/>
      <c r="FFX140" s="36"/>
      <c r="FFY140" s="36"/>
      <c r="FFZ140" s="36"/>
      <c r="FGA140" s="36"/>
      <c r="FGB140" s="36"/>
      <c r="FGC140" s="36"/>
      <c r="FGD140" s="36"/>
      <c r="FGE140" s="36"/>
      <c r="FGF140" s="36"/>
      <c r="FGG140" s="36"/>
      <c r="FGH140" s="36"/>
      <c r="FGI140" s="36"/>
      <c r="FGJ140" s="36"/>
      <c r="FGK140" s="36"/>
      <c r="FGL140" s="36"/>
      <c r="FGM140" s="36"/>
      <c r="FGN140" s="36"/>
      <c r="FGO140" s="36"/>
      <c r="FGP140" s="36"/>
      <c r="FGQ140" s="36"/>
      <c r="FGR140" s="36"/>
      <c r="FGS140" s="36"/>
      <c r="FGT140" s="36"/>
      <c r="FGU140" s="36"/>
      <c r="FGV140" s="36"/>
      <c r="FGW140" s="36"/>
      <c r="FGX140" s="36"/>
      <c r="FGY140" s="36"/>
      <c r="FGZ140" s="36"/>
      <c r="FHA140" s="36"/>
      <c r="FHB140" s="36"/>
      <c r="FHC140" s="36"/>
      <c r="FHD140" s="36"/>
      <c r="FHE140" s="36"/>
      <c r="FHF140" s="36"/>
      <c r="FHG140" s="36"/>
      <c r="FHH140" s="36"/>
      <c r="FHI140" s="36"/>
      <c r="FHJ140" s="36"/>
      <c r="FHK140" s="36"/>
      <c r="FHL140" s="36"/>
      <c r="FHM140" s="36"/>
      <c r="FHN140" s="36"/>
      <c r="FHO140" s="36"/>
      <c r="FHP140" s="36"/>
      <c r="FHQ140" s="36"/>
      <c r="FHR140" s="36"/>
      <c r="FHS140" s="36"/>
      <c r="FHT140" s="36"/>
      <c r="FHU140" s="36"/>
      <c r="FHV140" s="36"/>
      <c r="FHW140" s="36"/>
      <c r="FHX140" s="36"/>
      <c r="FHY140" s="36"/>
      <c r="FHZ140" s="36"/>
      <c r="FIA140" s="36"/>
      <c r="FIB140" s="36"/>
      <c r="FIC140" s="36"/>
      <c r="FID140" s="36"/>
      <c r="FIE140" s="36"/>
      <c r="FIF140" s="36"/>
      <c r="FIG140" s="36"/>
      <c r="FIH140" s="36"/>
      <c r="FII140" s="36"/>
      <c r="FIJ140" s="36"/>
      <c r="FIK140" s="36"/>
      <c r="FIL140" s="36"/>
      <c r="FIM140" s="36"/>
      <c r="FIN140" s="36"/>
      <c r="FIO140" s="36"/>
      <c r="FIP140" s="36"/>
      <c r="FIQ140" s="36"/>
      <c r="FIR140" s="36"/>
      <c r="FIS140" s="36"/>
      <c r="FIT140" s="36"/>
      <c r="FIU140" s="36"/>
      <c r="FIV140" s="36"/>
      <c r="FIW140" s="36"/>
      <c r="FIX140" s="36"/>
      <c r="FIY140" s="36"/>
      <c r="FIZ140" s="36"/>
      <c r="FJA140" s="36"/>
      <c r="FJB140" s="36"/>
      <c r="FJC140" s="36"/>
      <c r="FJD140" s="36"/>
      <c r="FJE140" s="36"/>
      <c r="FJF140" s="36"/>
      <c r="FJG140" s="36"/>
      <c r="FJH140" s="36"/>
      <c r="FJI140" s="36"/>
      <c r="FJJ140" s="36"/>
      <c r="FJK140" s="36"/>
      <c r="FJL140" s="36"/>
      <c r="FJM140" s="36"/>
      <c r="FJN140" s="36"/>
      <c r="FJO140" s="36"/>
      <c r="FJP140" s="36"/>
      <c r="FJQ140" s="36"/>
      <c r="FJR140" s="36"/>
      <c r="FJS140" s="36"/>
      <c r="FJT140" s="36"/>
      <c r="FJU140" s="36"/>
      <c r="FJV140" s="36"/>
      <c r="FJW140" s="36"/>
      <c r="FJX140" s="36"/>
      <c r="FJY140" s="36"/>
      <c r="FJZ140" s="36"/>
      <c r="FKA140" s="36"/>
      <c r="FKB140" s="36"/>
      <c r="FKC140" s="36"/>
      <c r="FKD140" s="36"/>
      <c r="FKE140" s="36"/>
      <c r="FKF140" s="36"/>
      <c r="FKG140" s="36"/>
      <c r="FKH140" s="36"/>
      <c r="FKI140" s="36"/>
      <c r="FKJ140" s="36"/>
      <c r="FKK140" s="36"/>
      <c r="FKL140" s="36"/>
      <c r="FKM140" s="36"/>
      <c r="FKN140" s="36"/>
      <c r="FKO140" s="36"/>
      <c r="FKP140" s="36"/>
      <c r="FKQ140" s="36"/>
      <c r="FKR140" s="36"/>
      <c r="FKS140" s="36"/>
      <c r="FKT140" s="36"/>
      <c r="FKU140" s="36"/>
      <c r="FKV140" s="36"/>
      <c r="FKW140" s="36"/>
      <c r="FKX140" s="36"/>
      <c r="FKY140" s="36"/>
      <c r="FKZ140" s="36"/>
      <c r="FLA140" s="36"/>
      <c r="FLB140" s="36"/>
      <c r="FLC140" s="36"/>
      <c r="FLD140" s="36"/>
      <c r="FLE140" s="36"/>
      <c r="FLF140" s="36"/>
      <c r="FLG140" s="36"/>
      <c r="FLH140" s="36"/>
      <c r="FLI140" s="36"/>
      <c r="FLJ140" s="36"/>
      <c r="FLK140" s="36"/>
      <c r="FLL140" s="36"/>
      <c r="FLM140" s="36"/>
      <c r="FLN140" s="36"/>
      <c r="FLO140" s="36"/>
      <c r="FLP140" s="36"/>
      <c r="FLQ140" s="36"/>
      <c r="FLR140" s="36"/>
      <c r="FLS140" s="36"/>
      <c r="FLT140" s="36"/>
      <c r="FLU140" s="36"/>
      <c r="FLV140" s="36"/>
      <c r="FLW140" s="36"/>
      <c r="FLX140" s="36"/>
      <c r="FLY140" s="36"/>
      <c r="FLZ140" s="36"/>
      <c r="FMA140" s="36"/>
      <c r="FMB140" s="36"/>
      <c r="FMC140" s="36"/>
      <c r="FMD140" s="36"/>
      <c r="FME140" s="36"/>
      <c r="FMF140" s="36"/>
      <c r="FMG140" s="36"/>
      <c r="FMH140" s="36"/>
      <c r="FMI140" s="36"/>
      <c r="FMJ140" s="36"/>
      <c r="FMK140" s="36"/>
      <c r="FML140" s="36"/>
      <c r="FMM140" s="36"/>
      <c r="FMN140" s="36"/>
      <c r="FMO140" s="36"/>
      <c r="FMP140" s="36"/>
      <c r="FMQ140" s="36"/>
      <c r="FMR140" s="36"/>
      <c r="FMS140" s="36"/>
      <c r="FMT140" s="36"/>
      <c r="FMU140" s="36"/>
      <c r="FMV140" s="36"/>
      <c r="FMW140" s="36"/>
      <c r="FMX140" s="36"/>
      <c r="FMY140" s="36"/>
      <c r="FMZ140" s="36"/>
      <c r="FNA140" s="36"/>
      <c r="FNB140" s="36"/>
      <c r="FNC140" s="36"/>
      <c r="FND140" s="36"/>
      <c r="FNE140" s="36"/>
      <c r="FNF140" s="36"/>
      <c r="FNG140" s="36"/>
      <c r="FNH140" s="36"/>
      <c r="FNI140" s="36"/>
      <c r="FNJ140" s="36"/>
      <c r="FNK140" s="36"/>
      <c r="FNL140" s="36"/>
      <c r="FNM140" s="36"/>
      <c r="FNN140" s="36"/>
      <c r="FNO140" s="36"/>
      <c r="FNP140" s="36"/>
      <c r="FNQ140" s="36"/>
      <c r="FNR140" s="36"/>
      <c r="FNS140" s="36"/>
      <c r="FNT140" s="36"/>
      <c r="FNU140" s="36"/>
      <c r="FNV140" s="36"/>
      <c r="FNW140" s="36"/>
      <c r="FNX140" s="36"/>
      <c r="FNY140" s="36"/>
      <c r="FNZ140" s="36"/>
      <c r="FOA140" s="36"/>
      <c r="FOB140" s="36"/>
      <c r="FOC140" s="36"/>
      <c r="FOD140" s="36"/>
      <c r="FOE140" s="36"/>
      <c r="FOF140" s="36"/>
      <c r="FOG140" s="36"/>
      <c r="FOH140" s="36"/>
      <c r="FOI140" s="36"/>
      <c r="FOJ140" s="36"/>
      <c r="FOK140" s="36"/>
      <c r="FOL140" s="36"/>
      <c r="FOM140" s="36"/>
      <c r="FON140" s="36"/>
      <c r="FOO140" s="36"/>
      <c r="FOP140" s="36"/>
      <c r="FOQ140" s="36"/>
      <c r="FOR140" s="36"/>
      <c r="FOS140" s="36"/>
      <c r="FOT140" s="36"/>
      <c r="FOU140" s="36"/>
      <c r="FOV140" s="36"/>
      <c r="FOW140" s="36"/>
      <c r="FOX140" s="36"/>
      <c r="FOY140" s="36"/>
      <c r="FOZ140" s="36"/>
      <c r="FPA140" s="36"/>
      <c r="FPB140" s="36"/>
      <c r="FPC140" s="36"/>
      <c r="FPD140" s="36"/>
      <c r="FPE140" s="36"/>
      <c r="FPF140" s="36"/>
      <c r="FPG140" s="36"/>
      <c r="FPH140" s="36"/>
      <c r="FPI140" s="36"/>
      <c r="FPJ140" s="36"/>
      <c r="FPK140" s="36"/>
      <c r="FPL140" s="36"/>
      <c r="FPM140" s="36"/>
      <c r="FPN140" s="36"/>
      <c r="FPO140" s="36"/>
      <c r="FPP140" s="36"/>
      <c r="FPQ140" s="36"/>
      <c r="FPR140" s="36"/>
      <c r="FPS140" s="36"/>
      <c r="FPT140" s="36"/>
      <c r="FPU140" s="36"/>
      <c r="FPV140" s="36"/>
      <c r="FPW140" s="36"/>
      <c r="FPX140" s="36"/>
      <c r="FPY140" s="36"/>
      <c r="FPZ140" s="36"/>
      <c r="FQA140" s="36"/>
      <c r="FQB140" s="36"/>
      <c r="FQC140" s="36"/>
      <c r="FQD140" s="36"/>
      <c r="FQE140" s="36"/>
      <c r="FQF140" s="36"/>
      <c r="FQG140" s="36"/>
      <c r="FQH140" s="36"/>
      <c r="FQI140" s="36"/>
      <c r="FQJ140" s="36"/>
      <c r="FQK140" s="36"/>
      <c r="FQL140" s="36"/>
      <c r="FQM140" s="36"/>
      <c r="FQN140" s="36"/>
      <c r="FQO140" s="36"/>
      <c r="FQP140" s="36"/>
      <c r="FQQ140" s="36"/>
      <c r="FQR140" s="36"/>
      <c r="FQS140" s="36"/>
      <c r="FQT140" s="36"/>
      <c r="FQU140" s="36"/>
      <c r="FQV140" s="36"/>
      <c r="FQW140" s="36"/>
      <c r="FQX140" s="36"/>
      <c r="FQY140" s="36"/>
      <c r="FQZ140" s="36"/>
      <c r="FRA140" s="36"/>
      <c r="FRB140" s="36"/>
      <c r="FRC140" s="36"/>
      <c r="FRD140" s="36"/>
      <c r="FRE140" s="36"/>
      <c r="FRF140" s="36"/>
      <c r="FRG140" s="36"/>
      <c r="FRH140" s="36"/>
      <c r="FRI140" s="36"/>
      <c r="FRJ140" s="36"/>
      <c r="FRK140" s="36"/>
      <c r="FRL140" s="36"/>
      <c r="FRM140" s="36"/>
      <c r="FRN140" s="36"/>
      <c r="FRO140" s="36"/>
      <c r="FRP140" s="36"/>
      <c r="FRQ140" s="36"/>
      <c r="FRR140" s="36"/>
      <c r="FRS140" s="36"/>
      <c r="FRT140" s="36"/>
      <c r="FRU140" s="36"/>
      <c r="FRV140" s="36"/>
      <c r="FRW140" s="36"/>
      <c r="FRX140" s="36"/>
      <c r="FRY140" s="36"/>
      <c r="FRZ140" s="36"/>
      <c r="FSA140" s="36"/>
      <c r="FSB140" s="36"/>
      <c r="FSC140" s="36"/>
      <c r="FSD140" s="36"/>
      <c r="FSE140" s="36"/>
      <c r="FSF140" s="36"/>
      <c r="FSG140" s="36"/>
      <c r="FSH140" s="36"/>
      <c r="FSI140" s="36"/>
      <c r="FSJ140" s="36"/>
      <c r="FSK140" s="36"/>
      <c r="FSL140" s="36"/>
      <c r="FSM140" s="36"/>
      <c r="FSN140" s="36"/>
      <c r="FSO140" s="36"/>
      <c r="FSP140" s="36"/>
      <c r="FSQ140" s="36"/>
      <c r="FSR140" s="36"/>
      <c r="FSS140" s="36"/>
      <c r="FST140" s="36"/>
      <c r="FSU140" s="36"/>
      <c r="FSV140" s="36"/>
      <c r="FSW140" s="36"/>
      <c r="FSX140" s="36"/>
      <c r="FSY140" s="36"/>
      <c r="FSZ140" s="36"/>
      <c r="FTA140" s="36"/>
      <c r="FTB140" s="36"/>
      <c r="FTC140" s="36"/>
      <c r="FTD140" s="36"/>
      <c r="FTE140" s="36"/>
      <c r="FTF140" s="36"/>
      <c r="FTG140" s="36"/>
      <c r="FTH140" s="36"/>
      <c r="FTI140" s="36"/>
      <c r="FTJ140" s="36"/>
      <c r="FTK140" s="36"/>
      <c r="FTL140" s="36"/>
      <c r="FTM140" s="36"/>
      <c r="FTN140" s="36"/>
      <c r="FTO140" s="36"/>
      <c r="FTP140" s="36"/>
      <c r="FTQ140" s="36"/>
      <c r="FTR140" s="36"/>
      <c r="FTS140" s="36"/>
      <c r="FTT140" s="36"/>
      <c r="FTU140" s="36"/>
      <c r="FTV140" s="36"/>
      <c r="FTW140" s="36"/>
      <c r="FTX140" s="36"/>
      <c r="FTY140" s="36"/>
      <c r="FTZ140" s="36"/>
      <c r="FUA140" s="36"/>
      <c r="FUB140" s="36"/>
      <c r="FUC140" s="36"/>
      <c r="FUD140" s="36"/>
      <c r="FUE140" s="36"/>
      <c r="FUF140" s="36"/>
      <c r="FUG140" s="36"/>
      <c r="FUH140" s="36"/>
      <c r="FUI140" s="36"/>
      <c r="FUJ140" s="36"/>
      <c r="FUK140" s="36"/>
      <c r="FUL140" s="36"/>
      <c r="FUM140" s="36"/>
      <c r="FUN140" s="36"/>
      <c r="FUO140" s="36"/>
      <c r="FUP140" s="36"/>
      <c r="FUQ140" s="36"/>
      <c r="FUR140" s="36"/>
      <c r="FUS140" s="36"/>
      <c r="FUT140" s="36"/>
      <c r="FUU140" s="36"/>
      <c r="FUV140" s="36"/>
      <c r="FUW140" s="36"/>
      <c r="FUX140" s="36"/>
      <c r="FUY140" s="36"/>
      <c r="FUZ140" s="36"/>
      <c r="FVA140" s="36"/>
      <c r="FVB140" s="36"/>
      <c r="FVC140" s="36"/>
      <c r="FVD140" s="36"/>
      <c r="FVE140" s="36"/>
      <c r="FVF140" s="36"/>
      <c r="FVG140" s="36"/>
      <c r="FVH140" s="36"/>
      <c r="FVI140" s="36"/>
      <c r="FVJ140" s="36"/>
      <c r="FVK140" s="36"/>
      <c r="FVL140" s="36"/>
      <c r="FVM140" s="36"/>
      <c r="FVN140" s="36"/>
      <c r="FVO140" s="36"/>
      <c r="FVP140" s="36"/>
      <c r="FVQ140" s="36"/>
      <c r="FVR140" s="36"/>
      <c r="FVS140" s="36"/>
      <c r="FVT140" s="36"/>
      <c r="FVU140" s="36"/>
      <c r="FVV140" s="36"/>
      <c r="FVW140" s="36"/>
      <c r="FVX140" s="36"/>
      <c r="FVY140" s="36"/>
      <c r="FVZ140" s="36"/>
      <c r="FWA140" s="36"/>
      <c r="FWB140" s="36"/>
      <c r="FWC140" s="36"/>
      <c r="FWD140" s="36"/>
      <c r="FWE140" s="36"/>
      <c r="FWF140" s="36"/>
      <c r="FWG140" s="36"/>
      <c r="FWH140" s="36"/>
      <c r="FWI140" s="36"/>
      <c r="FWJ140" s="36"/>
      <c r="FWK140" s="36"/>
      <c r="FWL140" s="36"/>
      <c r="FWM140" s="36"/>
      <c r="FWN140" s="36"/>
      <c r="FWO140" s="36"/>
      <c r="FWP140" s="36"/>
      <c r="FWQ140" s="36"/>
      <c r="FWR140" s="36"/>
      <c r="FWS140" s="36"/>
      <c r="FWT140" s="36"/>
      <c r="FWU140" s="36"/>
      <c r="FWV140" s="36"/>
      <c r="FWW140" s="36"/>
      <c r="FWX140" s="36"/>
      <c r="FWY140" s="36"/>
      <c r="FWZ140" s="36"/>
      <c r="FXA140" s="36"/>
      <c r="FXB140" s="36"/>
      <c r="FXC140" s="36"/>
      <c r="FXD140" s="36"/>
      <c r="FXE140" s="36"/>
      <c r="FXF140" s="36"/>
      <c r="FXG140" s="36"/>
      <c r="FXH140" s="36"/>
      <c r="FXI140" s="36"/>
      <c r="FXJ140" s="36"/>
      <c r="FXK140" s="36"/>
      <c r="FXL140" s="36"/>
      <c r="FXM140" s="36"/>
      <c r="FXN140" s="36"/>
      <c r="FXO140" s="36"/>
      <c r="FXP140" s="36"/>
      <c r="FXQ140" s="36"/>
      <c r="FXR140" s="36"/>
      <c r="FXS140" s="36"/>
      <c r="FXT140" s="36"/>
      <c r="FXU140" s="36"/>
      <c r="FXV140" s="36"/>
      <c r="FXW140" s="36"/>
      <c r="FXX140" s="36"/>
      <c r="FXY140" s="36"/>
      <c r="FXZ140" s="36"/>
      <c r="FYA140" s="36"/>
      <c r="FYB140" s="36"/>
      <c r="FYC140" s="36"/>
      <c r="FYD140" s="36"/>
      <c r="FYE140" s="36"/>
      <c r="FYF140" s="36"/>
      <c r="FYG140" s="36"/>
      <c r="FYH140" s="36"/>
      <c r="FYI140" s="36"/>
      <c r="FYJ140" s="36"/>
      <c r="FYK140" s="36"/>
      <c r="FYL140" s="36"/>
      <c r="FYM140" s="36"/>
      <c r="FYN140" s="36"/>
      <c r="FYO140" s="36"/>
      <c r="FYP140" s="36"/>
      <c r="FYQ140" s="36"/>
      <c r="FYR140" s="36"/>
      <c r="FYS140" s="36"/>
      <c r="FYT140" s="36"/>
      <c r="FYU140" s="36"/>
      <c r="FYV140" s="36"/>
      <c r="FYW140" s="36"/>
      <c r="FYX140" s="36"/>
      <c r="FYY140" s="36"/>
      <c r="FYZ140" s="36"/>
      <c r="FZA140" s="36"/>
      <c r="FZB140" s="36"/>
      <c r="FZC140" s="36"/>
      <c r="FZD140" s="36"/>
      <c r="FZE140" s="36"/>
      <c r="FZF140" s="36"/>
      <c r="FZG140" s="36"/>
      <c r="FZH140" s="36"/>
      <c r="FZI140" s="36"/>
      <c r="FZJ140" s="36"/>
      <c r="FZK140" s="36"/>
      <c r="FZL140" s="36"/>
      <c r="FZM140" s="36"/>
      <c r="FZN140" s="36"/>
      <c r="FZO140" s="36"/>
      <c r="FZP140" s="36"/>
      <c r="FZQ140" s="36"/>
      <c r="FZR140" s="36"/>
      <c r="FZS140" s="36"/>
      <c r="FZT140" s="36"/>
      <c r="FZU140" s="36"/>
      <c r="FZV140" s="36"/>
      <c r="FZW140" s="36"/>
      <c r="FZX140" s="36"/>
      <c r="FZY140" s="36"/>
      <c r="FZZ140" s="36"/>
      <c r="GAA140" s="36"/>
      <c r="GAB140" s="36"/>
      <c r="GAC140" s="36"/>
      <c r="GAD140" s="36"/>
      <c r="GAE140" s="36"/>
      <c r="GAF140" s="36"/>
      <c r="GAG140" s="36"/>
      <c r="GAH140" s="36"/>
      <c r="GAI140" s="36"/>
      <c r="GAJ140" s="36"/>
      <c r="GAK140" s="36"/>
      <c r="GAL140" s="36"/>
      <c r="GAM140" s="36"/>
      <c r="GAN140" s="36"/>
      <c r="GAO140" s="36"/>
      <c r="GAP140" s="36"/>
      <c r="GAQ140" s="36"/>
      <c r="GAR140" s="36"/>
      <c r="GAS140" s="36"/>
      <c r="GAT140" s="36"/>
      <c r="GAU140" s="36"/>
      <c r="GAV140" s="36"/>
      <c r="GAW140" s="36"/>
      <c r="GAX140" s="36"/>
      <c r="GAY140" s="36"/>
      <c r="GAZ140" s="36"/>
      <c r="GBA140" s="36"/>
      <c r="GBB140" s="36"/>
      <c r="GBC140" s="36"/>
      <c r="GBD140" s="36"/>
      <c r="GBE140" s="36"/>
      <c r="GBF140" s="36"/>
      <c r="GBG140" s="36"/>
      <c r="GBH140" s="36"/>
      <c r="GBI140" s="36"/>
      <c r="GBJ140" s="36"/>
      <c r="GBK140" s="36"/>
      <c r="GBL140" s="36"/>
      <c r="GBM140" s="36"/>
      <c r="GBN140" s="36"/>
      <c r="GBO140" s="36"/>
      <c r="GBP140" s="36"/>
      <c r="GBQ140" s="36"/>
      <c r="GBR140" s="36"/>
      <c r="GBS140" s="36"/>
      <c r="GBT140" s="36"/>
      <c r="GBU140" s="36"/>
      <c r="GBV140" s="36"/>
      <c r="GBW140" s="36"/>
      <c r="GBX140" s="36"/>
      <c r="GBY140" s="36"/>
      <c r="GBZ140" s="36"/>
      <c r="GCA140" s="36"/>
      <c r="GCB140" s="36"/>
      <c r="GCC140" s="36"/>
      <c r="GCD140" s="36"/>
      <c r="GCE140" s="36"/>
      <c r="GCF140" s="36"/>
      <c r="GCG140" s="36"/>
      <c r="GCH140" s="36"/>
      <c r="GCI140" s="36"/>
      <c r="GCJ140" s="36"/>
      <c r="GCK140" s="36"/>
      <c r="GCL140" s="36"/>
      <c r="GCM140" s="36"/>
      <c r="GCN140" s="36"/>
      <c r="GCO140" s="36"/>
      <c r="GCP140" s="36"/>
      <c r="GCQ140" s="36"/>
      <c r="GCR140" s="36"/>
      <c r="GCS140" s="36"/>
      <c r="GCT140" s="36"/>
      <c r="GCU140" s="36"/>
      <c r="GCV140" s="36"/>
      <c r="GCW140" s="36"/>
      <c r="GCX140" s="36"/>
      <c r="GCY140" s="36"/>
      <c r="GCZ140" s="36"/>
      <c r="GDA140" s="36"/>
      <c r="GDB140" s="36"/>
      <c r="GDC140" s="36"/>
      <c r="GDD140" s="36"/>
      <c r="GDE140" s="36"/>
      <c r="GDF140" s="36"/>
      <c r="GDG140" s="36"/>
      <c r="GDH140" s="36"/>
      <c r="GDI140" s="36"/>
      <c r="GDJ140" s="36"/>
      <c r="GDK140" s="36"/>
      <c r="GDL140" s="36"/>
      <c r="GDM140" s="36"/>
      <c r="GDN140" s="36"/>
      <c r="GDO140" s="36"/>
      <c r="GDP140" s="36"/>
      <c r="GDQ140" s="36"/>
      <c r="GDR140" s="36"/>
      <c r="GDS140" s="36"/>
      <c r="GDT140" s="36"/>
      <c r="GDU140" s="36"/>
      <c r="GDV140" s="36"/>
      <c r="GDW140" s="36"/>
      <c r="GDX140" s="36"/>
      <c r="GDY140" s="36"/>
      <c r="GDZ140" s="36"/>
      <c r="GEA140" s="36"/>
      <c r="GEB140" s="36"/>
      <c r="GEC140" s="36"/>
      <c r="GED140" s="36"/>
      <c r="GEE140" s="36"/>
      <c r="GEF140" s="36"/>
      <c r="GEG140" s="36"/>
      <c r="GEH140" s="36"/>
      <c r="GEI140" s="36"/>
      <c r="GEJ140" s="36"/>
      <c r="GEK140" s="36"/>
      <c r="GEL140" s="36"/>
      <c r="GEM140" s="36"/>
      <c r="GEN140" s="36"/>
      <c r="GEO140" s="36"/>
      <c r="GEP140" s="36"/>
      <c r="GEQ140" s="36"/>
      <c r="GER140" s="36"/>
      <c r="GES140" s="36"/>
      <c r="GET140" s="36"/>
      <c r="GEU140" s="36"/>
      <c r="GEV140" s="36"/>
      <c r="GEW140" s="36"/>
      <c r="GEX140" s="36"/>
      <c r="GEY140" s="36"/>
      <c r="GEZ140" s="36"/>
      <c r="GFA140" s="36"/>
      <c r="GFB140" s="36"/>
      <c r="GFC140" s="36"/>
      <c r="GFD140" s="36"/>
      <c r="GFE140" s="36"/>
      <c r="GFF140" s="36"/>
      <c r="GFG140" s="36"/>
      <c r="GFH140" s="36"/>
      <c r="GFI140" s="36"/>
      <c r="GFJ140" s="36"/>
      <c r="GFK140" s="36"/>
      <c r="GFL140" s="36"/>
      <c r="GFM140" s="36"/>
      <c r="GFN140" s="36"/>
      <c r="GFO140" s="36"/>
      <c r="GFP140" s="36"/>
      <c r="GFQ140" s="36"/>
      <c r="GFR140" s="36"/>
      <c r="GFS140" s="36"/>
      <c r="GFT140" s="36"/>
      <c r="GFU140" s="36"/>
      <c r="GFV140" s="36"/>
      <c r="GFW140" s="36"/>
      <c r="GFX140" s="36"/>
      <c r="GFY140" s="36"/>
      <c r="GFZ140" s="36"/>
      <c r="GGA140" s="36"/>
      <c r="GGB140" s="36"/>
      <c r="GGC140" s="36"/>
      <c r="GGD140" s="36"/>
      <c r="GGE140" s="36"/>
      <c r="GGF140" s="36"/>
      <c r="GGG140" s="36"/>
      <c r="GGH140" s="36"/>
      <c r="GGI140" s="36"/>
      <c r="GGJ140" s="36"/>
      <c r="GGK140" s="36"/>
      <c r="GGL140" s="36"/>
      <c r="GGM140" s="36"/>
      <c r="GGN140" s="36"/>
      <c r="GGO140" s="36"/>
      <c r="GGP140" s="36"/>
      <c r="GGQ140" s="36"/>
      <c r="GGR140" s="36"/>
      <c r="GGS140" s="36"/>
      <c r="GGT140" s="36"/>
      <c r="GGU140" s="36"/>
      <c r="GGV140" s="36"/>
      <c r="GGW140" s="36"/>
      <c r="GGX140" s="36"/>
      <c r="GGY140" s="36"/>
      <c r="GGZ140" s="36"/>
      <c r="GHA140" s="36"/>
      <c r="GHB140" s="36"/>
      <c r="GHC140" s="36"/>
      <c r="GHD140" s="36"/>
      <c r="GHE140" s="36"/>
      <c r="GHF140" s="36"/>
      <c r="GHG140" s="36"/>
      <c r="GHH140" s="36"/>
      <c r="GHI140" s="36"/>
      <c r="GHJ140" s="36"/>
      <c r="GHK140" s="36"/>
      <c r="GHL140" s="36"/>
      <c r="GHM140" s="36"/>
      <c r="GHN140" s="36"/>
      <c r="GHO140" s="36"/>
      <c r="GHP140" s="36"/>
      <c r="GHQ140" s="36"/>
      <c r="GHR140" s="36"/>
      <c r="GHS140" s="36"/>
      <c r="GHT140" s="36"/>
      <c r="GHU140" s="36"/>
      <c r="GHV140" s="36"/>
      <c r="GHW140" s="36"/>
      <c r="GHX140" s="36"/>
      <c r="GHY140" s="36"/>
      <c r="GHZ140" s="36"/>
      <c r="GIA140" s="36"/>
      <c r="GIB140" s="36"/>
      <c r="GIC140" s="36"/>
      <c r="GID140" s="36"/>
      <c r="GIE140" s="36"/>
      <c r="GIF140" s="36"/>
      <c r="GIG140" s="36"/>
      <c r="GIH140" s="36"/>
      <c r="GII140" s="36"/>
      <c r="GIJ140" s="36"/>
      <c r="GIK140" s="36"/>
      <c r="GIL140" s="36"/>
      <c r="GIM140" s="36"/>
      <c r="GIN140" s="36"/>
      <c r="GIO140" s="36"/>
      <c r="GIP140" s="36"/>
      <c r="GIQ140" s="36"/>
      <c r="GIR140" s="36"/>
      <c r="GIS140" s="36"/>
      <c r="GIT140" s="36"/>
      <c r="GIU140" s="36"/>
      <c r="GIV140" s="36"/>
      <c r="GIW140" s="36"/>
      <c r="GIX140" s="36"/>
      <c r="GIY140" s="36"/>
      <c r="GIZ140" s="36"/>
      <c r="GJA140" s="36"/>
      <c r="GJB140" s="36"/>
      <c r="GJC140" s="36"/>
      <c r="GJD140" s="36"/>
      <c r="GJE140" s="36"/>
      <c r="GJF140" s="36"/>
      <c r="GJG140" s="36"/>
      <c r="GJH140" s="36"/>
      <c r="GJI140" s="36"/>
      <c r="GJJ140" s="36"/>
      <c r="GJK140" s="36"/>
      <c r="GJL140" s="36"/>
      <c r="GJM140" s="36"/>
      <c r="GJN140" s="36"/>
      <c r="GJO140" s="36"/>
      <c r="GJP140" s="36"/>
      <c r="GJQ140" s="36"/>
      <c r="GJR140" s="36"/>
      <c r="GJS140" s="36"/>
      <c r="GJT140" s="36"/>
      <c r="GJU140" s="36"/>
      <c r="GJV140" s="36"/>
      <c r="GJW140" s="36"/>
      <c r="GJX140" s="36"/>
      <c r="GJY140" s="36"/>
      <c r="GJZ140" s="36"/>
      <c r="GKA140" s="36"/>
      <c r="GKB140" s="36"/>
      <c r="GKC140" s="36"/>
      <c r="GKD140" s="36"/>
      <c r="GKE140" s="36"/>
      <c r="GKF140" s="36"/>
      <c r="GKG140" s="36"/>
      <c r="GKH140" s="36"/>
      <c r="GKI140" s="36"/>
      <c r="GKJ140" s="36"/>
      <c r="GKK140" s="36"/>
      <c r="GKL140" s="36"/>
      <c r="GKM140" s="36"/>
      <c r="GKN140" s="36"/>
      <c r="GKO140" s="36"/>
      <c r="GKP140" s="36"/>
      <c r="GKQ140" s="36"/>
      <c r="GKR140" s="36"/>
      <c r="GKS140" s="36"/>
      <c r="GKT140" s="36"/>
      <c r="GKU140" s="36"/>
      <c r="GKV140" s="36"/>
      <c r="GKW140" s="36"/>
      <c r="GKX140" s="36"/>
      <c r="GKY140" s="36"/>
      <c r="GKZ140" s="36"/>
      <c r="GLA140" s="36"/>
      <c r="GLB140" s="36"/>
      <c r="GLC140" s="36"/>
      <c r="GLD140" s="36"/>
      <c r="GLE140" s="36"/>
      <c r="GLF140" s="36"/>
      <c r="GLG140" s="36"/>
      <c r="GLH140" s="36"/>
      <c r="GLI140" s="36"/>
      <c r="GLJ140" s="36"/>
      <c r="GLK140" s="36"/>
      <c r="GLL140" s="36"/>
      <c r="GLM140" s="36"/>
      <c r="GLN140" s="36"/>
      <c r="GLO140" s="36"/>
      <c r="GLP140" s="36"/>
      <c r="GLQ140" s="36"/>
      <c r="GLR140" s="36"/>
      <c r="GLS140" s="36"/>
      <c r="GLT140" s="36"/>
      <c r="GLU140" s="36"/>
      <c r="GLV140" s="36"/>
      <c r="GLW140" s="36"/>
      <c r="GLX140" s="36"/>
      <c r="GLY140" s="36"/>
      <c r="GLZ140" s="36"/>
      <c r="GMA140" s="36"/>
      <c r="GMB140" s="36"/>
      <c r="GMC140" s="36"/>
      <c r="GMD140" s="36"/>
      <c r="GME140" s="36"/>
      <c r="GMF140" s="36"/>
      <c r="GMG140" s="36"/>
      <c r="GMH140" s="36"/>
      <c r="GMI140" s="36"/>
      <c r="GMJ140" s="36"/>
      <c r="GMK140" s="36"/>
      <c r="GML140" s="36"/>
      <c r="GMM140" s="36"/>
      <c r="GMN140" s="36"/>
      <c r="GMO140" s="36"/>
      <c r="GMP140" s="36"/>
      <c r="GMQ140" s="36"/>
      <c r="GMR140" s="36"/>
      <c r="GMS140" s="36"/>
      <c r="GMT140" s="36"/>
      <c r="GMU140" s="36"/>
      <c r="GMV140" s="36"/>
      <c r="GMW140" s="36"/>
      <c r="GMX140" s="36"/>
      <c r="GMY140" s="36"/>
      <c r="GMZ140" s="36"/>
      <c r="GNA140" s="36"/>
      <c r="GNB140" s="36"/>
      <c r="GNC140" s="36"/>
      <c r="GND140" s="36"/>
      <c r="GNE140" s="36"/>
      <c r="GNF140" s="36"/>
      <c r="GNG140" s="36"/>
      <c r="GNH140" s="36"/>
      <c r="GNI140" s="36"/>
      <c r="GNJ140" s="36"/>
      <c r="GNK140" s="36"/>
      <c r="GNL140" s="36"/>
      <c r="GNM140" s="36"/>
      <c r="GNN140" s="36"/>
      <c r="GNO140" s="36"/>
      <c r="GNP140" s="36"/>
      <c r="GNQ140" s="36"/>
      <c r="GNR140" s="36"/>
      <c r="GNS140" s="36"/>
      <c r="GNT140" s="36"/>
      <c r="GNU140" s="36"/>
      <c r="GNV140" s="36"/>
      <c r="GNW140" s="36"/>
      <c r="GNX140" s="36"/>
      <c r="GNY140" s="36"/>
      <c r="GNZ140" s="36"/>
      <c r="GOA140" s="36"/>
      <c r="GOB140" s="36"/>
      <c r="GOC140" s="36"/>
      <c r="GOD140" s="36"/>
      <c r="GOE140" s="36"/>
      <c r="GOF140" s="36"/>
      <c r="GOG140" s="36"/>
      <c r="GOH140" s="36"/>
      <c r="GOI140" s="36"/>
      <c r="GOJ140" s="36"/>
      <c r="GOK140" s="36"/>
      <c r="GOL140" s="36"/>
      <c r="GOM140" s="36"/>
      <c r="GON140" s="36"/>
      <c r="GOO140" s="36"/>
      <c r="GOP140" s="36"/>
      <c r="GOQ140" s="36"/>
      <c r="GOR140" s="36"/>
      <c r="GOS140" s="36"/>
      <c r="GOT140" s="36"/>
      <c r="GOU140" s="36"/>
      <c r="GOV140" s="36"/>
      <c r="GOW140" s="36"/>
      <c r="GOX140" s="36"/>
      <c r="GOY140" s="36"/>
      <c r="GOZ140" s="36"/>
      <c r="GPA140" s="36"/>
      <c r="GPB140" s="36"/>
      <c r="GPC140" s="36"/>
      <c r="GPD140" s="36"/>
      <c r="GPE140" s="36"/>
      <c r="GPF140" s="36"/>
      <c r="GPG140" s="36"/>
      <c r="GPH140" s="36"/>
      <c r="GPI140" s="36"/>
      <c r="GPJ140" s="36"/>
      <c r="GPK140" s="36"/>
      <c r="GPL140" s="36"/>
      <c r="GPM140" s="36"/>
      <c r="GPN140" s="36"/>
      <c r="GPO140" s="36"/>
      <c r="GPP140" s="36"/>
      <c r="GPQ140" s="36"/>
      <c r="GPR140" s="36"/>
      <c r="GPS140" s="36"/>
      <c r="GPT140" s="36"/>
      <c r="GPU140" s="36"/>
      <c r="GPV140" s="36"/>
      <c r="GPW140" s="36"/>
      <c r="GPX140" s="36"/>
      <c r="GPY140" s="36"/>
      <c r="GPZ140" s="36"/>
      <c r="GQA140" s="36"/>
      <c r="GQB140" s="36"/>
      <c r="GQC140" s="36"/>
      <c r="GQD140" s="36"/>
      <c r="GQE140" s="36"/>
      <c r="GQF140" s="36"/>
      <c r="GQG140" s="36"/>
      <c r="GQH140" s="36"/>
      <c r="GQI140" s="36"/>
      <c r="GQJ140" s="36"/>
      <c r="GQK140" s="36"/>
      <c r="GQL140" s="36"/>
      <c r="GQM140" s="36"/>
      <c r="GQN140" s="36"/>
      <c r="GQO140" s="36"/>
      <c r="GQP140" s="36"/>
      <c r="GQQ140" s="36"/>
      <c r="GQR140" s="36"/>
      <c r="GQS140" s="36"/>
      <c r="GQT140" s="36"/>
      <c r="GQU140" s="36"/>
      <c r="GQV140" s="36"/>
      <c r="GQW140" s="36"/>
      <c r="GQX140" s="36"/>
      <c r="GQY140" s="36"/>
      <c r="GQZ140" s="36"/>
      <c r="GRA140" s="36"/>
      <c r="GRB140" s="36"/>
      <c r="GRC140" s="36"/>
      <c r="GRD140" s="36"/>
      <c r="GRE140" s="36"/>
      <c r="GRF140" s="36"/>
      <c r="GRG140" s="36"/>
      <c r="GRH140" s="36"/>
      <c r="GRI140" s="36"/>
      <c r="GRJ140" s="36"/>
      <c r="GRK140" s="36"/>
      <c r="GRL140" s="36"/>
      <c r="GRM140" s="36"/>
      <c r="GRN140" s="36"/>
      <c r="GRO140" s="36"/>
      <c r="GRP140" s="36"/>
      <c r="GRQ140" s="36"/>
      <c r="GRR140" s="36"/>
      <c r="GRS140" s="36"/>
      <c r="GRT140" s="36"/>
      <c r="GRU140" s="36"/>
      <c r="GRV140" s="36"/>
      <c r="GRW140" s="36"/>
      <c r="GRX140" s="36"/>
      <c r="GRY140" s="36"/>
      <c r="GRZ140" s="36"/>
      <c r="GSA140" s="36"/>
      <c r="GSB140" s="36"/>
      <c r="GSC140" s="36"/>
      <c r="GSD140" s="36"/>
      <c r="GSE140" s="36"/>
      <c r="GSF140" s="36"/>
      <c r="GSG140" s="36"/>
      <c r="GSH140" s="36"/>
      <c r="GSI140" s="36"/>
      <c r="GSJ140" s="36"/>
      <c r="GSK140" s="36"/>
      <c r="GSL140" s="36"/>
      <c r="GSM140" s="36"/>
      <c r="GSN140" s="36"/>
      <c r="GSO140" s="36"/>
      <c r="GSP140" s="36"/>
      <c r="GSQ140" s="36"/>
      <c r="GSR140" s="36"/>
      <c r="GSS140" s="36"/>
      <c r="GST140" s="36"/>
      <c r="GSU140" s="36"/>
      <c r="GSV140" s="36"/>
      <c r="GSW140" s="36"/>
      <c r="GSX140" s="36"/>
      <c r="GSY140" s="36"/>
      <c r="GSZ140" s="36"/>
      <c r="GTA140" s="36"/>
      <c r="GTB140" s="36"/>
      <c r="GTC140" s="36"/>
      <c r="GTD140" s="36"/>
      <c r="GTE140" s="36"/>
      <c r="GTF140" s="36"/>
      <c r="GTG140" s="36"/>
      <c r="GTH140" s="36"/>
      <c r="GTI140" s="36"/>
      <c r="GTJ140" s="36"/>
      <c r="GTK140" s="36"/>
      <c r="GTL140" s="36"/>
      <c r="GTM140" s="36"/>
      <c r="GTN140" s="36"/>
      <c r="GTO140" s="36"/>
      <c r="GTP140" s="36"/>
      <c r="GTQ140" s="36"/>
      <c r="GTR140" s="36"/>
      <c r="GTS140" s="36"/>
      <c r="GTT140" s="36"/>
      <c r="GTU140" s="36"/>
      <c r="GTV140" s="36"/>
      <c r="GTW140" s="36"/>
      <c r="GTX140" s="36"/>
      <c r="GTY140" s="36"/>
      <c r="GTZ140" s="36"/>
      <c r="GUA140" s="36"/>
      <c r="GUB140" s="36"/>
      <c r="GUC140" s="36"/>
      <c r="GUD140" s="36"/>
      <c r="GUE140" s="36"/>
      <c r="GUF140" s="36"/>
      <c r="GUG140" s="36"/>
      <c r="GUH140" s="36"/>
      <c r="GUI140" s="36"/>
      <c r="GUJ140" s="36"/>
      <c r="GUK140" s="36"/>
      <c r="GUL140" s="36"/>
      <c r="GUM140" s="36"/>
      <c r="GUN140" s="36"/>
      <c r="GUO140" s="36"/>
      <c r="GUP140" s="36"/>
      <c r="GUQ140" s="36"/>
      <c r="GUR140" s="36"/>
      <c r="GUS140" s="36"/>
      <c r="GUT140" s="36"/>
      <c r="GUU140" s="36"/>
      <c r="GUV140" s="36"/>
      <c r="GUW140" s="36"/>
      <c r="GUX140" s="36"/>
      <c r="GUY140" s="36"/>
      <c r="GUZ140" s="36"/>
      <c r="GVA140" s="36"/>
      <c r="GVB140" s="36"/>
      <c r="GVC140" s="36"/>
      <c r="GVD140" s="36"/>
      <c r="GVE140" s="36"/>
      <c r="GVF140" s="36"/>
      <c r="GVG140" s="36"/>
      <c r="GVH140" s="36"/>
      <c r="GVI140" s="36"/>
      <c r="GVJ140" s="36"/>
      <c r="GVK140" s="36"/>
      <c r="GVL140" s="36"/>
      <c r="GVM140" s="36"/>
      <c r="GVN140" s="36"/>
      <c r="GVO140" s="36"/>
      <c r="GVP140" s="36"/>
      <c r="GVQ140" s="36"/>
      <c r="GVR140" s="36"/>
      <c r="GVS140" s="36"/>
      <c r="GVT140" s="36"/>
      <c r="GVU140" s="36"/>
      <c r="GVV140" s="36"/>
      <c r="GVW140" s="36"/>
      <c r="GVX140" s="36"/>
      <c r="GVY140" s="36"/>
      <c r="GVZ140" s="36"/>
      <c r="GWA140" s="36"/>
      <c r="GWB140" s="36"/>
      <c r="GWC140" s="36"/>
      <c r="GWD140" s="36"/>
      <c r="GWE140" s="36"/>
      <c r="GWF140" s="36"/>
      <c r="GWG140" s="36"/>
      <c r="GWH140" s="36"/>
      <c r="GWI140" s="36"/>
      <c r="GWJ140" s="36"/>
      <c r="GWK140" s="36"/>
      <c r="GWL140" s="36"/>
      <c r="GWM140" s="36"/>
      <c r="GWN140" s="36"/>
      <c r="GWO140" s="36"/>
      <c r="GWP140" s="36"/>
      <c r="GWQ140" s="36"/>
      <c r="GWR140" s="36"/>
      <c r="GWS140" s="36"/>
      <c r="GWT140" s="36"/>
      <c r="GWU140" s="36"/>
      <c r="GWV140" s="36"/>
      <c r="GWW140" s="36"/>
      <c r="GWX140" s="36"/>
      <c r="GWY140" s="36"/>
      <c r="GWZ140" s="36"/>
      <c r="GXA140" s="36"/>
      <c r="GXB140" s="36"/>
      <c r="GXC140" s="36"/>
      <c r="GXD140" s="36"/>
      <c r="GXE140" s="36"/>
      <c r="GXF140" s="36"/>
      <c r="GXG140" s="36"/>
      <c r="GXH140" s="36"/>
      <c r="GXI140" s="36"/>
      <c r="GXJ140" s="36"/>
      <c r="GXK140" s="36"/>
      <c r="GXL140" s="36"/>
      <c r="GXM140" s="36"/>
      <c r="GXN140" s="36"/>
      <c r="GXO140" s="36"/>
      <c r="GXP140" s="36"/>
      <c r="GXQ140" s="36"/>
      <c r="GXR140" s="36"/>
      <c r="GXS140" s="36"/>
      <c r="GXT140" s="36"/>
      <c r="GXU140" s="36"/>
      <c r="GXV140" s="36"/>
      <c r="GXW140" s="36"/>
      <c r="GXX140" s="36"/>
      <c r="GXY140" s="36"/>
      <c r="GXZ140" s="36"/>
      <c r="GYA140" s="36"/>
      <c r="GYB140" s="36"/>
      <c r="GYC140" s="36"/>
      <c r="GYD140" s="36"/>
      <c r="GYE140" s="36"/>
      <c r="GYF140" s="36"/>
      <c r="GYG140" s="36"/>
      <c r="GYH140" s="36"/>
      <c r="GYI140" s="36"/>
      <c r="GYJ140" s="36"/>
      <c r="GYK140" s="36"/>
      <c r="GYL140" s="36"/>
      <c r="GYM140" s="36"/>
      <c r="GYN140" s="36"/>
      <c r="GYO140" s="36"/>
      <c r="GYP140" s="36"/>
      <c r="GYQ140" s="36"/>
      <c r="GYR140" s="36"/>
      <c r="GYS140" s="36"/>
      <c r="GYT140" s="36"/>
      <c r="GYU140" s="36"/>
      <c r="GYV140" s="36"/>
      <c r="GYW140" s="36"/>
      <c r="GYX140" s="36"/>
      <c r="GYY140" s="36"/>
      <c r="GYZ140" s="36"/>
      <c r="GZA140" s="36"/>
      <c r="GZB140" s="36"/>
      <c r="GZC140" s="36"/>
      <c r="GZD140" s="36"/>
      <c r="GZE140" s="36"/>
      <c r="GZF140" s="36"/>
      <c r="GZG140" s="36"/>
      <c r="GZH140" s="36"/>
      <c r="GZI140" s="36"/>
      <c r="GZJ140" s="36"/>
      <c r="GZK140" s="36"/>
      <c r="GZL140" s="36"/>
      <c r="GZM140" s="36"/>
      <c r="GZN140" s="36"/>
      <c r="GZO140" s="36"/>
      <c r="GZP140" s="36"/>
      <c r="GZQ140" s="36"/>
      <c r="GZR140" s="36"/>
      <c r="GZS140" s="36"/>
      <c r="GZT140" s="36"/>
      <c r="GZU140" s="36"/>
      <c r="GZV140" s="36"/>
      <c r="GZW140" s="36"/>
      <c r="GZX140" s="36"/>
      <c r="GZY140" s="36"/>
      <c r="GZZ140" s="36"/>
      <c r="HAA140" s="36"/>
      <c r="HAB140" s="36"/>
      <c r="HAC140" s="36"/>
      <c r="HAD140" s="36"/>
      <c r="HAE140" s="36"/>
      <c r="HAF140" s="36"/>
      <c r="HAG140" s="36"/>
      <c r="HAH140" s="36"/>
      <c r="HAI140" s="36"/>
      <c r="HAJ140" s="36"/>
      <c r="HAK140" s="36"/>
      <c r="HAL140" s="36"/>
      <c r="HAM140" s="36"/>
      <c r="HAN140" s="36"/>
      <c r="HAO140" s="36"/>
      <c r="HAP140" s="36"/>
      <c r="HAQ140" s="36"/>
      <c r="HAR140" s="36"/>
      <c r="HAS140" s="36"/>
      <c r="HAT140" s="36"/>
      <c r="HAU140" s="36"/>
      <c r="HAV140" s="36"/>
      <c r="HAW140" s="36"/>
      <c r="HAX140" s="36"/>
      <c r="HAY140" s="36"/>
      <c r="HAZ140" s="36"/>
      <c r="HBA140" s="36"/>
      <c r="HBB140" s="36"/>
      <c r="HBC140" s="36"/>
      <c r="HBD140" s="36"/>
      <c r="HBE140" s="36"/>
      <c r="HBF140" s="36"/>
      <c r="HBG140" s="36"/>
      <c r="HBH140" s="36"/>
      <c r="HBI140" s="36"/>
      <c r="HBJ140" s="36"/>
      <c r="HBK140" s="36"/>
      <c r="HBL140" s="36"/>
      <c r="HBM140" s="36"/>
      <c r="HBN140" s="36"/>
      <c r="HBO140" s="36"/>
      <c r="HBP140" s="36"/>
      <c r="HBQ140" s="36"/>
      <c r="HBR140" s="36"/>
      <c r="HBS140" s="36"/>
      <c r="HBT140" s="36"/>
      <c r="HBU140" s="36"/>
      <c r="HBV140" s="36"/>
      <c r="HBW140" s="36"/>
      <c r="HBX140" s="36"/>
      <c r="HBY140" s="36"/>
      <c r="HBZ140" s="36"/>
      <c r="HCA140" s="36"/>
      <c r="HCB140" s="36"/>
      <c r="HCC140" s="36"/>
      <c r="HCD140" s="36"/>
      <c r="HCE140" s="36"/>
      <c r="HCF140" s="36"/>
      <c r="HCG140" s="36"/>
      <c r="HCH140" s="36"/>
      <c r="HCI140" s="36"/>
      <c r="HCJ140" s="36"/>
      <c r="HCK140" s="36"/>
      <c r="HCL140" s="36"/>
      <c r="HCM140" s="36"/>
      <c r="HCN140" s="36"/>
      <c r="HCO140" s="36"/>
      <c r="HCP140" s="36"/>
      <c r="HCQ140" s="36"/>
      <c r="HCR140" s="36"/>
      <c r="HCS140" s="36"/>
      <c r="HCT140" s="36"/>
      <c r="HCU140" s="36"/>
      <c r="HCV140" s="36"/>
      <c r="HCW140" s="36"/>
      <c r="HCX140" s="36"/>
      <c r="HCY140" s="36"/>
      <c r="HCZ140" s="36"/>
      <c r="HDA140" s="36"/>
      <c r="HDB140" s="36"/>
      <c r="HDC140" s="36"/>
      <c r="HDD140" s="36"/>
      <c r="HDE140" s="36"/>
      <c r="HDF140" s="36"/>
      <c r="HDG140" s="36"/>
      <c r="HDH140" s="36"/>
      <c r="HDI140" s="36"/>
      <c r="HDJ140" s="36"/>
      <c r="HDK140" s="36"/>
      <c r="HDL140" s="36"/>
      <c r="HDM140" s="36"/>
      <c r="HDN140" s="36"/>
      <c r="HDO140" s="36"/>
      <c r="HDP140" s="36"/>
      <c r="HDQ140" s="36"/>
      <c r="HDR140" s="36"/>
      <c r="HDS140" s="36"/>
      <c r="HDT140" s="36"/>
      <c r="HDU140" s="36"/>
      <c r="HDV140" s="36"/>
      <c r="HDW140" s="36"/>
      <c r="HDX140" s="36"/>
      <c r="HDY140" s="36"/>
      <c r="HDZ140" s="36"/>
      <c r="HEA140" s="36"/>
      <c r="HEB140" s="36"/>
      <c r="HEC140" s="36"/>
      <c r="HED140" s="36"/>
      <c r="HEE140" s="36"/>
      <c r="HEF140" s="36"/>
      <c r="HEG140" s="36"/>
      <c r="HEH140" s="36"/>
      <c r="HEI140" s="36"/>
      <c r="HEJ140" s="36"/>
      <c r="HEK140" s="36"/>
      <c r="HEL140" s="36"/>
      <c r="HEM140" s="36"/>
      <c r="HEN140" s="36"/>
      <c r="HEO140" s="36"/>
      <c r="HEP140" s="36"/>
      <c r="HEQ140" s="36"/>
      <c r="HER140" s="36"/>
      <c r="HES140" s="36"/>
      <c r="HET140" s="36"/>
      <c r="HEU140" s="36"/>
      <c r="HEV140" s="36"/>
      <c r="HEW140" s="36"/>
      <c r="HEX140" s="36"/>
      <c r="HEY140" s="36"/>
      <c r="HEZ140" s="36"/>
      <c r="HFA140" s="36"/>
      <c r="HFB140" s="36"/>
      <c r="HFC140" s="36"/>
      <c r="HFD140" s="36"/>
      <c r="HFE140" s="36"/>
      <c r="HFF140" s="36"/>
      <c r="HFG140" s="36"/>
      <c r="HFH140" s="36"/>
      <c r="HFI140" s="36"/>
      <c r="HFJ140" s="36"/>
      <c r="HFK140" s="36"/>
      <c r="HFL140" s="36"/>
      <c r="HFM140" s="36"/>
      <c r="HFN140" s="36"/>
      <c r="HFO140" s="36"/>
      <c r="HFP140" s="36"/>
      <c r="HFQ140" s="36"/>
      <c r="HFR140" s="36"/>
      <c r="HFS140" s="36"/>
      <c r="HFT140" s="36"/>
      <c r="HFU140" s="36"/>
      <c r="HFV140" s="36"/>
      <c r="HFW140" s="36"/>
      <c r="HFX140" s="36"/>
      <c r="HFY140" s="36"/>
      <c r="HFZ140" s="36"/>
      <c r="HGA140" s="36"/>
      <c r="HGB140" s="36"/>
      <c r="HGC140" s="36"/>
      <c r="HGD140" s="36"/>
      <c r="HGE140" s="36"/>
      <c r="HGF140" s="36"/>
      <c r="HGG140" s="36"/>
      <c r="HGH140" s="36"/>
      <c r="HGI140" s="36"/>
      <c r="HGJ140" s="36"/>
      <c r="HGK140" s="36"/>
      <c r="HGL140" s="36"/>
      <c r="HGM140" s="36"/>
      <c r="HGN140" s="36"/>
      <c r="HGO140" s="36"/>
      <c r="HGP140" s="36"/>
      <c r="HGQ140" s="36"/>
      <c r="HGR140" s="36"/>
      <c r="HGS140" s="36"/>
      <c r="HGT140" s="36"/>
      <c r="HGU140" s="36"/>
      <c r="HGV140" s="36"/>
      <c r="HGW140" s="36"/>
      <c r="HGX140" s="36"/>
      <c r="HGY140" s="36"/>
      <c r="HGZ140" s="36"/>
      <c r="HHA140" s="36"/>
      <c r="HHB140" s="36"/>
      <c r="HHC140" s="36"/>
      <c r="HHD140" s="36"/>
      <c r="HHE140" s="36"/>
      <c r="HHF140" s="36"/>
      <c r="HHG140" s="36"/>
      <c r="HHH140" s="36"/>
      <c r="HHI140" s="36"/>
      <c r="HHJ140" s="36"/>
      <c r="HHK140" s="36"/>
      <c r="HHL140" s="36"/>
      <c r="HHM140" s="36"/>
      <c r="HHN140" s="36"/>
      <c r="HHO140" s="36"/>
      <c r="HHP140" s="36"/>
      <c r="HHQ140" s="36"/>
      <c r="HHR140" s="36"/>
      <c r="HHS140" s="36"/>
      <c r="HHT140" s="36"/>
      <c r="HHU140" s="36"/>
      <c r="HHV140" s="36"/>
      <c r="HHW140" s="36"/>
      <c r="HHX140" s="36"/>
      <c r="HHY140" s="36"/>
      <c r="HHZ140" s="36"/>
      <c r="HIA140" s="36"/>
      <c r="HIB140" s="36"/>
      <c r="HIC140" s="36"/>
      <c r="HID140" s="36"/>
      <c r="HIE140" s="36"/>
      <c r="HIF140" s="36"/>
      <c r="HIG140" s="36"/>
      <c r="HIH140" s="36"/>
      <c r="HII140" s="36"/>
      <c r="HIJ140" s="36"/>
      <c r="HIK140" s="36"/>
      <c r="HIL140" s="36"/>
      <c r="HIM140" s="36"/>
      <c r="HIN140" s="36"/>
      <c r="HIO140" s="36"/>
      <c r="HIP140" s="36"/>
      <c r="HIQ140" s="36"/>
      <c r="HIR140" s="36"/>
      <c r="HIS140" s="36"/>
      <c r="HIT140" s="36"/>
      <c r="HIU140" s="36"/>
      <c r="HIV140" s="36"/>
      <c r="HIW140" s="36"/>
      <c r="HIX140" s="36"/>
      <c r="HIY140" s="36"/>
      <c r="HIZ140" s="36"/>
      <c r="HJA140" s="36"/>
      <c r="HJB140" s="36"/>
      <c r="HJC140" s="36"/>
      <c r="HJD140" s="36"/>
      <c r="HJE140" s="36"/>
      <c r="HJF140" s="36"/>
      <c r="HJG140" s="36"/>
      <c r="HJH140" s="36"/>
      <c r="HJI140" s="36"/>
      <c r="HJJ140" s="36"/>
      <c r="HJK140" s="36"/>
      <c r="HJL140" s="36"/>
      <c r="HJM140" s="36"/>
      <c r="HJN140" s="36"/>
      <c r="HJO140" s="36"/>
      <c r="HJP140" s="36"/>
      <c r="HJQ140" s="36"/>
      <c r="HJR140" s="36"/>
      <c r="HJS140" s="36"/>
      <c r="HJT140" s="36"/>
      <c r="HJU140" s="36"/>
      <c r="HJV140" s="36"/>
      <c r="HJW140" s="36"/>
      <c r="HJX140" s="36"/>
      <c r="HJY140" s="36"/>
      <c r="HJZ140" s="36"/>
      <c r="HKA140" s="36"/>
      <c r="HKB140" s="36"/>
      <c r="HKC140" s="36"/>
      <c r="HKD140" s="36"/>
      <c r="HKE140" s="36"/>
      <c r="HKF140" s="36"/>
      <c r="HKG140" s="36"/>
      <c r="HKH140" s="36"/>
      <c r="HKI140" s="36"/>
      <c r="HKJ140" s="36"/>
      <c r="HKK140" s="36"/>
      <c r="HKL140" s="36"/>
      <c r="HKM140" s="36"/>
      <c r="HKN140" s="36"/>
      <c r="HKO140" s="36"/>
      <c r="HKP140" s="36"/>
      <c r="HKQ140" s="36"/>
      <c r="HKR140" s="36"/>
      <c r="HKS140" s="36"/>
      <c r="HKT140" s="36"/>
      <c r="HKU140" s="36"/>
      <c r="HKV140" s="36"/>
      <c r="HKW140" s="36"/>
      <c r="HKX140" s="36"/>
      <c r="HKY140" s="36"/>
      <c r="HKZ140" s="36"/>
      <c r="HLA140" s="36"/>
      <c r="HLB140" s="36"/>
      <c r="HLC140" s="36"/>
      <c r="HLD140" s="36"/>
      <c r="HLE140" s="36"/>
      <c r="HLF140" s="36"/>
      <c r="HLG140" s="36"/>
      <c r="HLH140" s="36"/>
      <c r="HLI140" s="36"/>
      <c r="HLJ140" s="36"/>
      <c r="HLK140" s="36"/>
      <c r="HLL140" s="36"/>
      <c r="HLM140" s="36"/>
      <c r="HLN140" s="36"/>
      <c r="HLO140" s="36"/>
      <c r="HLP140" s="36"/>
      <c r="HLQ140" s="36"/>
      <c r="HLR140" s="36"/>
      <c r="HLS140" s="36"/>
      <c r="HLT140" s="36"/>
      <c r="HLU140" s="36"/>
      <c r="HLV140" s="36"/>
      <c r="HLW140" s="36"/>
      <c r="HLX140" s="36"/>
      <c r="HLY140" s="36"/>
      <c r="HLZ140" s="36"/>
      <c r="HMA140" s="36"/>
      <c r="HMB140" s="36"/>
      <c r="HMC140" s="36"/>
      <c r="HMD140" s="36"/>
      <c r="HME140" s="36"/>
      <c r="HMF140" s="36"/>
      <c r="HMG140" s="36"/>
      <c r="HMH140" s="36"/>
      <c r="HMI140" s="36"/>
      <c r="HMJ140" s="36"/>
      <c r="HMK140" s="36"/>
      <c r="HML140" s="36"/>
      <c r="HMM140" s="36"/>
      <c r="HMN140" s="36"/>
      <c r="HMO140" s="36"/>
      <c r="HMP140" s="36"/>
      <c r="HMQ140" s="36"/>
      <c r="HMR140" s="36"/>
      <c r="HMS140" s="36"/>
      <c r="HMT140" s="36"/>
      <c r="HMU140" s="36"/>
      <c r="HMV140" s="36"/>
      <c r="HMW140" s="36"/>
      <c r="HMX140" s="36"/>
      <c r="HMY140" s="36"/>
      <c r="HMZ140" s="36"/>
      <c r="HNA140" s="36"/>
      <c r="HNB140" s="36"/>
      <c r="HNC140" s="36"/>
      <c r="HND140" s="36"/>
      <c r="HNE140" s="36"/>
      <c r="HNF140" s="36"/>
      <c r="HNG140" s="36"/>
      <c r="HNH140" s="36"/>
      <c r="HNI140" s="36"/>
      <c r="HNJ140" s="36"/>
      <c r="HNK140" s="36"/>
      <c r="HNL140" s="36"/>
      <c r="HNM140" s="36"/>
      <c r="HNN140" s="36"/>
      <c r="HNO140" s="36"/>
      <c r="HNP140" s="36"/>
      <c r="HNQ140" s="36"/>
      <c r="HNR140" s="36"/>
      <c r="HNS140" s="36"/>
      <c r="HNT140" s="36"/>
      <c r="HNU140" s="36"/>
      <c r="HNV140" s="36"/>
      <c r="HNW140" s="36"/>
      <c r="HNX140" s="36"/>
      <c r="HNY140" s="36"/>
      <c r="HNZ140" s="36"/>
      <c r="HOA140" s="36"/>
      <c r="HOB140" s="36"/>
      <c r="HOC140" s="36"/>
      <c r="HOD140" s="36"/>
      <c r="HOE140" s="36"/>
      <c r="HOF140" s="36"/>
      <c r="HOG140" s="36"/>
      <c r="HOH140" s="36"/>
      <c r="HOI140" s="36"/>
      <c r="HOJ140" s="36"/>
      <c r="HOK140" s="36"/>
      <c r="HOL140" s="36"/>
      <c r="HOM140" s="36"/>
      <c r="HON140" s="36"/>
      <c r="HOO140" s="36"/>
      <c r="HOP140" s="36"/>
      <c r="HOQ140" s="36"/>
      <c r="HOR140" s="36"/>
      <c r="HOS140" s="36"/>
      <c r="HOT140" s="36"/>
      <c r="HOU140" s="36"/>
      <c r="HOV140" s="36"/>
      <c r="HOW140" s="36"/>
      <c r="HOX140" s="36"/>
      <c r="HOY140" s="36"/>
      <c r="HOZ140" s="36"/>
      <c r="HPA140" s="36"/>
      <c r="HPB140" s="36"/>
      <c r="HPC140" s="36"/>
      <c r="HPD140" s="36"/>
      <c r="HPE140" s="36"/>
      <c r="HPF140" s="36"/>
      <c r="HPG140" s="36"/>
      <c r="HPH140" s="36"/>
      <c r="HPI140" s="36"/>
      <c r="HPJ140" s="36"/>
      <c r="HPK140" s="36"/>
      <c r="HPL140" s="36"/>
      <c r="HPM140" s="36"/>
      <c r="HPN140" s="36"/>
      <c r="HPO140" s="36"/>
      <c r="HPP140" s="36"/>
      <c r="HPQ140" s="36"/>
      <c r="HPR140" s="36"/>
      <c r="HPS140" s="36"/>
      <c r="HPT140" s="36"/>
      <c r="HPU140" s="36"/>
      <c r="HPV140" s="36"/>
      <c r="HPW140" s="36"/>
      <c r="HPX140" s="36"/>
      <c r="HPY140" s="36"/>
      <c r="HPZ140" s="36"/>
      <c r="HQA140" s="36"/>
      <c r="HQB140" s="36"/>
      <c r="HQC140" s="36"/>
      <c r="HQD140" s="36"/>
      <c r="HQE140" s="36"/>
      <c r="HQF140" s="36"/>
      <c r="HQG140" s="36"/>
      <c r="HQH140" s="36"/>
      <c r="HQI140" s="36"/>
      <c r="HQJ140" s="36"/>
      <c r="HQK140" s="36"/>
      <c r="HQL140" s="36"/>
      <c r="HQM140" s="36"/>
      <c r="HQN140" s="36"/>
      <c r="HQO140" s="36"/>
      <c r="HQP140" s="36"/>
      <c r="HQQ140" s="36"/>
      <c r="HQR140" s="36"/>
      <c r="HQS140" s="36"/>
      <c r="HQT140" s="36"/>
      <c r="HQU140" s="36"/>
      <c r="HQV140" s="36"/>
      <c r="HQW140" s="36"/>
      <c r="HQX140" s="36"/>
      <c r="HQY140" s="36"/>
      <c r="HQZ140" s="36"/>
      <c r="HRA140" s="36"/>
      <c r="HRB140" s="36"/>
      <c r="HRC140" s="36"/>
      <c r="HRD140" s="36"/>
      <c r="HRE140" s="36"/>
      <c r="HRF140" s="36"/>
      <c r="HRG140" s="36"/>
      <c r="HRH140" s="36"/>
      <c r="HRI140" s="36"/>
      <c r="HRJ140" s="36"/>
      <c r="HRK140" s="36"/>
      <c r="HRL140" s="36"/>
      <c r="HRM140" s="36"/>
      <c r="HRN140" s="36"/>
      <c r="HRO140" s="36"/>
      <c r="HRP140" s="36"/>
      <c r="HRQ140" s="36"/>
      <c r="HRR140" s="36"/>
      <c r="HRS140" s="36"/>
      <c r="HRT140" s="36"/>
      <c r="HRU140" s="36"/>
      <c r="HRV140" s="36"/>
      <c r="HRW140" s="36"/>
      <c r="HRX140" s="36"/>
      <c r="HRY140" s="36"/>
      <c r="HRZ140" s="36"/>
      <c r="HSA140" s="36"/>
      <c r="HSB140" s="36"/>
      <c r="HSC140" s="36"/>
      <c r="HSD140" s="36"/>
      <c r="HSE140" s="36"/>
      <c r="HSF140" s="36"/>
      <c r="HSG140" s="36"/>
      <c r="HSH140" s="36"/>
      <c r="HSI140" s="36"/>
      <c r="HSJ140" s="36"/>
      <c r="HSK140" s="36"/>
      <c r="HSL140" s="36"/>
      <c r="HSM140" s="36"/>
      <c r="HSN140" s="36"/>
      <c r="HSO140" s="36"/>
      <c r="HSP140" s="36"/>
      <c r="HSQ140" s="36"/>
      <c r="HSR140" s="36"/>
      <c r="HSS140" s="36"/>
      <c r="HST140" s="36"/>
      <c r="HSU140" s="36"/>
      <c r="HSV140" s="36"/>
      <c r="HSW140" s="36"/>
      <c r="HSX140" s="36"/>
      <c r="HSY140" s="36"/>
      <c r="HSZ140" s="36"/>
      <c r="HTA140" s="36"/>
      <c r="HTB140" s="36"/>
      <c r="HTC140" s="36"/>
      <c r="HTD140" s="36"/>
      <c r="HTE140" s="36"/>
      <c r="HTF140" s="36"/>
      <c r="HTG140" s="36"/>
      <c r="HTH140" s="36"/>
      <c r="HTI140" s="36"/>
      <c r="HTJ140" s="36"/>
      <c r="HTK140" s="36"/>
      <c r="HTL140" s="36"/>
      <c r="HTM140" s="36"/>
      <c r="HTN140" s="36"/>
      <c r="HTO140" s="36"/>
      <c r="HTP140" s="36"/>
      <c r="HTQ140" s="36"/>
      <c r="HTR140" s="36"/>
      <c r="HTS140" s="36"/>
      <c r="HTT140" s="36"/>
      <c r="HTU140" s="36"/>
      <c r="HTV140" s="36"/>
      <c r="HTW140" s="36"/>
      <c r="HTX140" s="36"/>
      <c r="HTY140" s="36"/>
      <c r="HTZ140" s="36"/>
      <c r="HUA140" s="36"/>
      <c r="HUB140" s="36"/>
      <c r="HUC140" s="36"/>
      <c r="HUD140" s="36"/>
      <c r="HUE140" s="36"/>
      <c r="HUF140" s="36"/>
      <c r="HUG140" s="36"/>
      <c r="HUH140" s="36"/>
      <c r="HUI140" s="36"/>
      <c r="HUJ140" s="36"/>
      <c r="HUK140" s="36"/>
      <c r="HUL140" s="36"/>
      <c r="HUM140" s="36"/>
      <c r="HUN140" s="36"/>
      <c r="HUO140" s="36"/>
      <c r="HUP140" s="36"/>
      <c r="HUQ140" s="36"/>
      <c r="HUR140" s="36"/>
      <c r="HUS140" s="36"/>
      <c r="HUT140" s="36"/>
      <c r="HUU140" s="36"/>
      <c r="HUV140" s="36"/>
      <c r="HUW140" s="36"/>
      <c r="HUX140" s="36"/>
      <c r="HUY140" s="36"/>
      <c r="HUZ140" s="36"/>
    </row>
    <row r="141" spans="1:5980" s="36" customFormat="1" ht="15.75" x14ac:dyDescent="0.2">
      <c r="A141" s="3">
        <v>6</v>
      </c>
      <c r="B141" s="26" t="s">
        <v>208</v>
      </c>
      <c r="C141" s="96">
        <f t="shared" si="7"/>
        <v>2400</v>
      </c>
      <c r="D141" s="96">
        <v>200</v>
      </c>
      <c r="E141" s="96">
        <v>200</v>
      </c>
      <c r="F141" s="96">
        <v>200</v>
      </c>
      <c r="G141" s="96">
        <v>200</v>
      </c>
      <c r="H141" s="96">
        <v>200</v>
      </c>
      <c r="I141" s="96">
        <v>200</v>
      </c>
      <c r="J141" s="96">
        <v>200</v>
      </c>
      <c r="K141" s="96">
        <v>200</v>
      </c>
      <c r="L141" s="96">
        <v>200</v>
      </c>
      <c r="M141" s="96">
        <v>200</v>
      </c>
      <c r="N141" s="96">
        <v>200</v>
      </c>
      <c r="O141" s="96">
        <v>200</v>
      </c>
    </row>
    <row r="142" spans="1:5980" s="36" customFormat="1" ht="15.75" x14ac:dyDescent="0.2">
      <c r="A142" s="3">
        <v>7</v>
      </c>
      <c r="B142" s="26" t="s">
        <v>209</v>
      </c>
      <c r="C142" s="96">
        <f>SUM(D142:O142)</f>
        <v>131</v>
      </c>
      <c r="D142" s="96">
        <v>12</v>
      </c>
      <c r="E142" s="96">
        <v>12</v>
      </c>
      <c r="F142" s="96">
        <v>12</v>
      </c>
      <c r="G142" s="96">
        <v>11</v>
      </c>
      <c r="H142" s="96">
        <v>10</v>
      </c>
      <c r="I142" s="96">
        <v>10</v>
      </c>
      <c r="J142" s="96">
        <v>10</v>
      </c>
      <c r="K142" s="96">
        <v>10</v>
      </c>
      <c r="L142" s="96">
        <v>10</v>
      </c>
      <c r="M142" s="96">
        <v>10</v>
      </c>
      <c r="N142" s="96">
        <v>12</v>
      </c>
      <c r="O142" s="96">
        <v>12</v>
      </c>
    </row>
    <row r="143" spans="1:5980" s="36" customFormat="1" ht="15.75" x14ac:dyDescent="0.2">
      <c r="A143" s="3">
        <v>8</v>
      </c>
      <c r="B143" s="26" t="s">
        <v>210</v>
      </c>
      <c r="C143" s="96">
        <f>SUM(D143:O143)</f>
        <v>515</v>
      </c>
      <c r="D143" s="96">
        <v>45</v>
      </c>
      <c r="E143" s="96">
        <v>45</v>
      </c>
      <c r="F143" s="96">
        <v>45</v>
      </c>
      <c r="G143" s="96">
        <v>45</v>
      </c>
      <c r="H143" s="96">
        <v>45</v>
      </c>
      <c r="I143" s="96">
        <v>40</v>
      </c>
      <c r="J143" s="96">
        <v>40</v>
      </c>
      <c r="K143" s="96">
        <v>40</v>
      </c>
      <c r="L143" s="96">
        <v>40</v>
      </c>
      <c r="M143" s="96">
        <v>40</v>
      </c>
      <c r="N143" s="96">
        <v>40</v>
      </c>
      <c r="O143" s="96">
        <v>50</v>
      </c>
    </row>
    <row r="144" spans="1:5980" s="36" customFormat="1" ht="25.5" customHeight="1" x14ac:dyDescent="0.2">
      <c r="A144" s="3">
        <v>9</v>
      </c>
      <c r="B144" s="26" t="s">
        <v>211</v>
      </c>
      <c r="C144" s="96">
        <f>C146+C145</f>
        <v>96</v>
      </c>
      <c r="D144" s="96">
        <f t="shared" ref="D144:O144" si="9">D146+D145</f>
        <v>8</v>
      </c>
      <c r="E144" s="96">
        <f t="shared" si="9"/>
        <v>8</v>
      </c>
      <c r="F144" s="96">
        <f t="shared" si="9"/>
        <v>8</v>
      </c>
      <c r="G144" s="96">
        <f t="shared" si="9"/>
        <v>8</v>
      </c>
      <c r="H144" s="96">
        <f t="shared" si="9"/>
        <v>8</v>
      </c>
      <c r="I144" s="96">
        <f t="shared" si="9"/>
        <v>8</v>
      </c>
      <c r="J144" s="96">
        <f t="shared" si="9"/>
        <v>8</v>
      </c>
      <c r="K144" s="96">
        <f t="shared" si="9"/>
        <v>8</v>
      </c>
      <c r="L144" s="96">
        <f t="shared" si="9"/>
        <v>8</v>
      </c>
      <c r="M144" s="96">
        <f t="shared" si="9"/>
        <v>8</v>
      </c>
      <c r="N144" s="96">
        <f t="shared" si="9"/>
        <v>8</v>
      </c>
      <c r="O144" s="96">
        <f t="shared" si="9"/>
        <v>8</v>
      </c>
    </row>
    <row r="145" spans="1:15" s="36" customFormat="1" ht="16.5" customHeight="1" x14ac:dyDescent="0.2">
      <c r="A145" s="3"/>
      <c r="B145" s="26" t="s">
        <v>43</v>
      </c>
      <c r="C145" s="96">
        <f>SUM(D145:O145)</f>
        <v>60</v>
      </c>
      <c r="D145" s="96">
        <v>5</v>
      </c>
      <c r="E145" s="96">
        <v>5</v>
      </c>
      <c r="F145" s="96">
        <v>5</v>
      </c>
      <c r="G145" s="96">
        <v>5</v>
      </c>
      <c r="H145" s="96">
        <v>5</v>
      </c>
      <c r="I145" s="96">
        <v>5</v>
      </c>
      <c r="J145" s="96">
        <v>5</v>
      </c>
      <c r="K145" s="96">
        <v>5</v>
      </c>
      <c r="L145" s="96">
        <v>5</v>
      </c>
      <c r="M145" s="96">
        <v>5</v>
      </c>
      <c r="N145" s="96">
        <v>5</v>
      </c>
      <c r="O145" s="96">
        <v>5</v>
      </c>
    </row>
    <row r="146" spans="1:15" s="36" customFormat="1" ht="17.25" customHeight="1" x14ac:dyDescent="0.2">
      <c r="A146" s="3"/>
      <c r="B146" s="26" t="s">
        <v>71</v>
      </c>
      <c r="C146" s="96">
        <f>SUM(D146:O146)</f>
        <v>36</v>
      </c>
      <c r="D146" s="96">
        <v>3</v>
      </c>
      <c r="E146" s="96">
        <v>3</v>
      </c>
      <c r="F146" s="96">
        <v>3</v>
      </c>
      <c r="G146" s="96">
        <v>3</v>
      </c>
      <c r="H146" s="96">
        <v>3</v>
      </c>
      <c r="I146" s="96">
        <v>3</v>
      </c>
      <c r="J146" s="96">
        <v>3</v>
      </c>
      <c r="K146" s="96">
        <v>3</v>
      </c>
      <c r="L146" s="96">
        <v>3</v>
      </c>
      <c r="M146" s="96">
        <v>3</v>
      </c>
      <c r="N146" s="96">
        <v>3</v>
      </c>
      <c r="O146" s="96">
        <v>3</v>
      </c>
    </row>
    <row r="147" spans="1:15" s="36" customFormat="1" ht="15.75" x14ac:dyDescent="0.2">
      <c r="A147" s="37"/>
      <c r="B147" s="26" t="s">
        <v>57</v>
      </c>
      <c r="C147" s="96">
        <f>SUM(C148:C156)</f>
        <v>99134.14</v>
      </c>
      <c r="D147" s="96">
        <f t="shared" ref="D147:G147" si="10">SUM(D148:D156)</f>
        <v>9063.31</v>
      </c>
      <c r="E147" s="96">
        <f t="shared" si="10"/>
        <v>8912.58</v>
      </c>
      <c r="F147" s="96">
        <f t="shared" si="10"/>
        <v>8622.31</v>
      </c>
      <c r="G147" s="96">
        <f t="shared" si="10"/>
        <v>8630.92</v>
      </c>
      <c r="H147" s="96">
        <f t="shared" ref="H147" si="11">SUM(H148:H156)</f>
        <v>8173.31</v>
      </c>
      <c r="I147" s="96">
        <f t="shared" ref="I147" si="12">SUM(I148:I156)</f>
        <v>7129.92</v>
      </c>
      <c r="J147" s="96">
        <f t="shared" ref="J147" si="13">SUM(J148:J156)</f>
        <v>6749.66</v>
      </c>
      <c r="K147" s="96">
        <f t="shared" ref="K147" si="14">SUM(K148:K156)</f>
        <v>6614.31</v>
      </c>
      <c r="L147" s="96">
        <f t="shared" ref="L147" si="15">SUM(L148:L156)</f>
        <v>8375.2799999999988</v>
      </c>
      <c r="M147" s="96">
        <f t="shared" ref="M147" si="16">SUM(M148:M156)</f>
        <v>8744.31</v>
      </c>
      <c r="N147" s="96">
        <f t="shared" ref="N147" si="17">SUM(N148:N156)</f>
        <v>8981.92</v>
      </c>
      <c r="O147" s="96">
        <f t="shared" ref="O147" si="18">SUM(O148:O156)</f>
        <v>9136.31</v>
      </c>
    </row>
    <row r="148" spans="1:15" s="36" customFormat="1" ht="15.75" x14ac:dyDescent="0.2">
      <c r="A148" s="27">
        <v>1</v>
      </c>
      <c r="B148" s="26" t="s">
        <v>27</v>
      </c>
      <c r="C148" s="96">
        <f t="shared" ref="C148:O148" si="19">C25</f>
        <v>93777.14</v>
      </c>
      <c r="D148" s="96">
        <f t="shared" si="19"/>
        <v>8650.31</v>
      </c>
      <c r="E148" s="96">
        <f t="shared" si="19"/>
        <v>8484.58</v>
      </c>
      <c r="F148" s="96">
        <f t="shared" si="19"/>
        <v>8201.31</v>
      </c>
      <c r="G148" s="96">
        <f t="shared" si="19"/>
        <v>8127.92</v>
      </c>
      <c r="H148" s="96">
        <f t="shared" si="19"/>
        <v>7722.31</v>
      </c>
      <c r="I148" s="96">
        <f t="shared" si="19"/>
        <v>6669.92</v>
      </c>
      <c r="J148" s="96">
        <f t="shared" si="19"/>
        <v>6286.66</v>
      </c>
      <c r="K148" s="96">
        <f t="shared" si="19"/>
        <v>6143.31</v>
      </c>
      <c r="L148" s="96">
        <f t="shared" si="19"/>
        <v>7928.28</v>
      </c>
      <c r="M148" s="96">
        <f t="shared" si="19"/>
        <v>8315.31</v>
      </c>
      <c r="N148" s="96">
        <f t="shared" si="19"/>
        <v>8557.92</v>
      </c>
      <c r="O148" s="96">
        <f t="shared" si="19"/>
        <v>8689.31</v>
      </c>
    </row>
    <row r="149" spans="1:15" s="36" customFormat="1" ht="15.75" x14ac:dyDescent="0.2">
      <c r="A149" s="27">
        <v>2</v>
      </c>
      <c r="B149" s="26" t="s">
        <v>212</v>
      </c>
      <c r="C149" s="96">
        <f t="shared" ref="C149:O149" si="20">C128</f>
        <v>730</v>
      </c>
      <c r="D149" s="96">
        <f t="shared" si="20"/>
        <v>20</v>
      </c>
      <c r="E149" s="96">
        <f t="shared" si="20"/>
        <v>20</v>
      </c>
      <c r="F149" s="96">
        <f t="shared" si="20"/>
        <v>30</v>
      </c>
      <c r="G149" s="96">
        <f t="shared" si="20"/>
        <v>101</v>
      </c>
      <c r="H149" s="96">
        <f t="shared" si="20"/>
        <v>63</v>
      </c>
      <c r="I149" s="96">
        <f t="shared" si="20"/>
        <v>90</v>
      </c>
      <c r="J149" s="96">
        <f t="shared" si="20"/>
        <v>95</v>
      </c>
      <c r="K149" s="96">
        <f t="shared" si="20"/>
        <v>95</v>
      </c>
      <c r="L149" s="96">
        <f t="shared" si="20"/>
        <v>75</v>
      </c>
      <c r="M149" s="96">
        <f t="shared" si="20"/>
        <v>55</v>
      </c>
      <c r="N149" s="96">
        <f t="shared" si="20"/>
        <v>43</v>
      </c>
      <c r="O149" s="96">
        <f t="shared" si="20"/>
        <v>43</v>
      </c>
    </row>
    <row r="150" spans="1:15" s="36" customFormat="1" ht="15.75" x14ac:dyDescent="0.2">
      <c r="A150" s="27">
        <v>3</v>
      </c>
      <c r="B150" s="26" t="s">
        <v>19</v>
      </c>
      <c r="C150" s="96">
        <f t="shared" ref="C150:O150" si="21">C131</f>
        <v>75</v>
      </c>
      <c r="D150" s="96">
        <f t="shared" si="21"/>
        <v>9</v>
      </c>
      <c r="E150" s="96">
        <f t="shared" si="21"/>
        <v>9</v>
      </c>
      <c r="F150" s="96">
        <f t="shared" si="21"/>
        <v>6</v>
      </c>
      <c r="G150" s="96">
        <f t="shared" si="21"/>
        <v>9</v>
      </c>
      <c r="H150" s="96">
        <f t="shared" si="21"/>
        <v>6</v>
      </c>
      <c r="I150" s="96">
        <f t="shared" si="21"/>
        <v>6</v>
      </c>
      <c r="J150" s="96">
        <f t="shared" si="21"/>
        <v>6</v>
      </c>
      <c r="K150" s="96">
        <f t="shared" si="21"/>
        <v>7</v>
      </c>
      <c r="L150" s="96">
        <f t="shared" si="21"/>
        <v>5</v>
      </c>
      <c r="M150" s="96">
        <f t="shared" si="21"/>
        <v>4</v>
      </c>
      <c r="N150" s="96">
        <f t="shared" si="21"/>
        <v>4</v>
      </c>
      <c r="O150" s="96">
        <f t="shared" si="21"/>
        <v>4</v>
      </c>
    </row>
    <row r="151" spans="1:15" s="36" customFormat="1" ht="15.75" x14ac:dyDescent="0.2">
      <c r="A151" s="27">
        <v>4</v>
      </c>
      <c r="B151" s="29" t="s">
        <v>213</v>
      </c>
      <c r="C151" s="96">
        <f t="shared" ref="C151:O151" si="22">C133</f>
        <v>81</v>
      </c>
      <c r="D151" s="96">
        <f t="shared" si="22"/>
        <v>4</v>
      </c>
      <c r="E151" s="96">
        <f t="shared" si="22"/>
        <v>7</v>
      </c>
      <c r="F151" s="96">
        <f t="shared" si="22"/>
        <v>5</v>
      </c>
      <c r="G151" s="96">
        <f t="shared" si="22"/>
        <v>9</v>
      </c>
      <c r="H151" s="96">
        <f t="shared" si="22"/>
        <v>6</v>
      </c>
      <c r="I151" s="96">
        <f t="shared" si="22"/>
        <v>6</v>
      </c>
      <c r="J151" s="96">
        <f t="shared" si="22"/>
        <v>8</v>
      </c>
      <c r="K151" s="96">
        <f t="shared" si="22"/>
        <v>11</v>
      </c>
      <c r="L151" s="96">
        <f t="shared" si="22"/>
        <v>4</v>
      </c>
      <c r="M151" s="96">
        <f t="shared" si="22"/>
        <v>6</v>
      </c>
      <c r="N151" s="96">
        <f t="shared" si="22"/>
        <v>6</v>
      </c>
      <c r="O151" s="96">
        <f t="shared" si="22"/>
        <v>9</v>
      </c>
    </row>
    <row r="152" spans="1:15" s="36" customFormat="1" ht="15.75" x14ac:dyDescent="0.2">
      <c r="A152" s="27">
        <v>5</v>
      </c>
      <c r="B152" s="26" t="s">
        <v>26</v>
      </c>
      <c r="C152" s="96">
        <f t="shared" ref="C152:O152" si="23">C134</f>
        <v>1329</v>
      </c>
      <c r="D152" s="96">
        <f t="shared" si="23"/>
        <v>115</v>
      </c>
      <c r="E152" s="96">
        <f t="shared" si="23"/>
        <v>127</v>
      </c>
      <c r="F152" s="96">
        <f t="shared" si="23"/>
        <v>115</v>
      </c>
      <c r="G152" s="96">
        <f t="shared" si="23"/>
        <v>120</v>
      </c>
      <c r="H152" s="96">
        <f t="shared" si="23"/>
        <v>113</v>
      </c>
      <c r="I152" s="96">
        <f t="shared" si="23"/>
        <v>100</v>
      </c>
      <c r="J152" s="96">
        <f t="shared" si="23"/>
        <v>96</v>
      </c>
      <c r="K152" s="96">
        <f t="shared" si="23"/>
        <v>100</v>
      </c>
      <c r="L152" s="96">
        <f t="shared" si="23"/>
        <v>105</v>
      </c>
      <c r="M152" s="96">
        <f t="shared" si="23"/>
        <v>106</v>
      </c>
      <c r="N152" s="96">
        <f t="shared" si="23"/>
        <v>111</v>
      </c>
      <c r="O152" s="96">
        <f t="shared" si="23"/>
        <v>121</v>
      </c>
    </row>
    <row r="153" spans="1:15" s="36" customFormat="1" ht="15.75" x14ac:dyDescent="0.2">
      <c r="A153" s="27">
        <v>6</v>
      </c>
      <c r="B153" s="26" t="s">
        <v>208</v>
      </c>
      <c r="C153" s="96">
        <f t="shared" ref="C153:O153" si="24">C141</f>
        <v>2400</v>
      </c>
      <c r="D153" s="96">
        <f t="shared" si="24"/>
        <v>200</v>
      </c>
      <c r="E153" s="96">
        <f t="shared" si="24"/>
        <v>200</v>
      </c>
      <c r="F153" s="96">
        <f t="shared" si="24"/>
        <v>200</v>
      </c>
      <c r="G153" s="96">
        <f t="shared" si="24"/>
        <v>200</v>
      </c>
      <c r="H153" s="96">
        <f t="shared" si="24"/>
        <v>200</v>
      </c>
      <c r="I153" s="96">
        <f t="shared" si="24"/>
        <v>200</v>
      </c>
      <c r="J153" s="96">
        <f t="shared" si="24"/>
        <v>200</v>
      </c>
      <c r="K153" s="96">
        <f t="shared" si="24"/>
        <v>200</v>
      </c>
      <c r="L153" s="96">
        <f t="shared" si="24"/>
        <v>200</v>
      </c>
      <c r="M153" s="96">
        <f t="shared" si="24"/>
        <v>200</v>
      </c>
      <c r="N153" s="96">
        <f t="shared" si="24"/>
        <v>200</v>
      </c>
      <c r="O153" s="96">
        <f t="shared" si="24"/>
        <v>200</v>
      </c>
    </row>
    <row r="154" spans="1:15" s="36" customFormat="1" ht="15.75" x14ac:dyDescent="0.2">
      <c r="A154" s="27">
        <v>7</v>
      </c>
      <c r="B154" s="26" t="s">
        <v>209</v>
      </c>
      <c r="C154" s="96">
        <f t="shared" ref="C154:O154" si="25">C142</f>
        <v>131</v>
      </c>
      <c r="D154" s="96">
        <f t="shared" si="25"/>
        <v>12</v>
      </c>
      <c r="E154" s="96">
        <f t="shared" si="25"/>
        <v>12</v>
      </c>
      <c r="F154" s="96">
        <f t="shared" si="25"/>
        <v>12</v>
      </c>
      <c r="G154" s="96">
        <f t="shared" si="25"/>
        <v>11</v>
      </c>
      <c r="H154" s="96">
        <f t="shared" si="25"/>
        <v>10</v>
      </c>
      <c r="I154" s="96">
        <f t="shared" si="25"/>
        <v>10</v>
      </c>
      <c r="J154" s="96">
        <f t="shared" si="25"/>
        <v>10</v>
      </c>
      <c r="K154" s="96">
        <f t="shared" si="25"/>
        <v>10</v>
      </c>
      <c r="L154" s="96">
        <f t="shared" si="25"/>
        <v>10</v>
      </c>
      <c r="M154" s="96">
        <f t="shared" si="25"/>
        <v>10</v>
      </c>
      <c r="N154" s="96">
        <f t="shared" si="25"/>
        <v>12</v>
      </c>
      <c r="O154" s="96">
        <f t="shared" si="25"/>
        <v>12</v>
      </c>
    </row>
    <row r="155" spans="1:15" s="36" customFormat="1" ht="15.75" x14ac:dyDescent="0.2">
      <c r="A155" s="27">
        <v>8</v>
      </c>
      <c r="B155" s="26" t="s">
        <v>210</v>
      </c>
      <c r="C155" s="96">
        <f>C143</f>
        <v>515</v>
      </c>
      <c r="D155" s="96">
        <f>D143</f>
        <v>45</v>
      </c>
      <c r="E155" s="96">
        <f>E143</f>
        <v>45</v>
      </c>
      <c r="F155" s="96">
        <f>F143</f>
        <v>45</v>
      </c>
      <c r="G155" s="96">
        <f>G143</f>
        <v>45</v>
      </c>
      <c r="H155" s="96">
        <f t="shared" ref="H155:N155" si="26">H143</f>
        <v>45</v>
      </c>
      <c r="I155" s="96">
        <f t="shared" si="26"/>
        <v>40</v>
      </c>
      <c r="J155" s="96">
        <f t="shared" si="26"/>
        <v>40</v>
      </c>
      <c r="K155" s="96">
        <f>K143</f>
        <v>40</v>
      </c>
      <c r="L155" s="96">
        <f t="shared" si="26"/>
        <v>40</v>
      </c>
      <c r="M155" s="96">
        <f t="shared" si="26"/>
        <v>40</v>
      </c>
      <c r="N155" s="96">
        <f t="shared" si="26"/>
        <v>40</v>
      </c>
      <c r="O155" s="96">
        <f>O143</f>
        <v>50</v>
      </c>
    </row>
    <row r="156" spans="1:15" s="36" customFormat="1" ht="15.75" x14ac:dyDescent="0.2">
      <c r="A156" s="27">
        <v>10</v>
      </c>
      <c r="B156" s="26" t="s">
        <v>214</v>
      </c>
      <c r="C156" s="96">
        <f>C144</f>
        <v>96</v>
      </c>
      <c r="D156" s="96">
        <f t="shared" ref="D156:O156" si="27">D144</f>
        <v>8</v>
      </c>
      <c r="E156" s="96">
        <f t="shared" si="27"/>
        <v>8</v>
      </c>
      <c r="F156" s="96">
        <f t="shared" si="27"/>
        <v>8</v>
      </c>
      <c r="G156" s="96">
        <f t="shared" si="27"/>
        <v>8</v>
      </c>
      <c r="H156" s="96">
        <f t="shared" si="27"/>
        <v>8</v>
      </c>
      <c r="I156" s="96">
        <f t="shared" si="27"/>
        <v>8</v>
      </c>
      <c r="J156" s="96">
        <f t="shared" si="27"/>
        <v>8</v>
      </c>
      <c r="K156" s="96">
        <f t="shared" si="27"/>
        <v>8</v>
      </c>
      <c r="L156" s="96">
        <f t="shared" si="27"/>
        <v>8</v>
      </c>
      <c r="M156" s="96">
        <f t="shared" si="27"/>
        <v>8</v>
      </c>
      <c r="N156" s="96">
        <f t="shared" si="27"/>
        <v>8</v>
      </c>
      <c r="O156" s="96">
        <f t="shared" si="27"/>
        <v>8</v>
      </c>
    </row>
    <row r="157" spans="1:15" s="36" customFormat="1" ht="36.75" customHeight="1" x14ac:dyDescent="0.2">
      <c r="A157" s="42"/>
      <c r="B157" s="43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</row>
    <row r="158" spans="1:15" s="36" customFormat="1" ht="20.25" x14ac:dyDescent="0.3">
      <c r="A158" s="214" t="s">
        <v>45</v>
      </c>
      <c r="B158" s="214"/>
      <c r="C158" s="214"/>
      <c r="D158" s="214"/>
      <c r="E158" s="64"/>
      <c r="F158" s="64"/>
      <c r="G158" s="64"/>
      <c r="H158" s="64"/>
      <c r="I158" s="64"/>
      <c r="J158" s="64"/>
      <c r="K158" s="64"/>
      <c r="L158" s="64"/>
      <c r="M158" s="64"/>
      <c r="N158" s="213"/>
      <c r="O158" s="213"/>
    </row>
    <row r="159" spans="1:15" s="94" customFormat="1" ht="18" customHeight="1" x14ac:dyDescent="0.35">
      <c r="A159" s="214" t="s">
        <v>41</v>
      </c>
      <c r="B159" s="214"/>
      <c r="C159" s="214"/>
      <c r="D159" s="214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spans="1:15" s="2" customFormat="1" ht="20.25" x14ac:dyDescent="0.3">
      <c r="A160" s="221" t="s">
        <v>2</v>
      </c>
      <c r="B160" s="222"/>
      <c r="C160" s="4"/>
      <c r="D160" s="25"/>
      <c r="E160" s="25"/>
      <c r="F160" s="25"/>
      <c r="G160" s="25"/>
      <c r="H160" s="25"/>
      <c r="I160" s="25"/>
      <c r="J160" s="25"/>
      <c r="K160" s="25"/>
      <c r="L160" s="219" t="s">
        <v>46</v>
      </c>
      <c r="M160" s="220"/>
      <c r="N160" s="220"/>
      <c r="O160" s="220"/>
    </row>
    <row r="161" spans="1:15" ht="20.25" x14ac:dyDescent="0.3">
      <c r="A161" s="4"/>
      <c r="B161" s="4"/>
      <c r="C161" s="4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4"/>
      <c r="O161" s="4"/>
    </row>
    <row r="162" spans="1:15" ht="20.25" x14ac:dyDescent="0.3">
      <c r="A162" s="4"/>
      <c r="B162" s="4"/>
      <c r="C162" s="4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4"/>
      <c r="O162" s="4"/>
    </row>
    <row r="163" spans="1:15" ht="18.75" x14ac:dyDescent="0.3">
      <c r="N163" s="2"/>
      <c r="O163" s="2"/>
    </row>
    <row r="164" spans="1:15" ht="18.75" x14ac:dyDescent="0.3">
      <c r="N164" s="2"/>
      <c r="O164" s="2"/>
    </row>
  </sheetData>
  <mergeCells count="12">
    <mergeCell ref="L160:O160"/>
    <mergeCell ref="A159:D159"/>
    <mergeCell ref="A160:B160"/>
    <mergeCell ref="A22:O22"/>
    <mergeCell ref="D23:O23"/>
    <mergeCell ref="L9:P9"/>
    <mergeCell ref="N158:O158"/>
    <mergeCell ref="A158:D158"/>
    <mergeCell ref="F21:H21"/>
    <mergeCell ref="C23:C24"/>
    <mergeCell ref="B23:B24"/>
    <mergeCell ref="A23:A24"/>
  </mergeCells>
  <pageMargins left="0.70866141732283472" right="0.78740157480314965" top="1.1811023622047245" bottom="0.39370078740157483" header="0" footer="0"/>
  <pageSetup paperSize="9" scale="10" fitToHeight="4" orientation="landscape" r:id="rId1"/>
  <headerFooter differentFirst="1">
    <evenHeader>&amp;C2</evenHeader>
    <firstHeader xml:space="preserve">&amp;C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W92"/>
  <sheetViews>
    <sheetView view="pageLayout" topLeftCell="A76" zoomScale="90" zoomScaleNormal="90" zoomScalePageLayoutView="90" workbookViewId="0">
      <selection activeCell="A85" sqref="A85"/>
    </sheetView>
  </sheetViews>
  <sheetFormatPr defaultRowHeight="15" x14ac:dyDescent="0.25"/>
  <cols>
    <col min="1" max="1" width="4" customWidth="1"/>
    <col min="2" max="2" width="48.42578125" customWidth="1"/>
    <col min="3" max="3" width="10.5703125" customWidth="1"/>
    <col min="4" max="4" width="8.7109375" customWidth="1"/>
    <col min="5" max="5" width="8.85546875" bestFit="1" customWidth="1"/>
    <col min="6" max="6" width="8.5703125" customWidth="1"/>
    <col min="7" max="7" width="8.7109375" customWidth="1"/>
    <col min="8" max="8" width="8.28515625" customWidth="1"/>
    <col min="9" max="9" width="8.5703125" bestFit="1" customWidth="1"/>
    <col min="10" max="10" width="8.28515625" customWidth="1"/>
    <col min="11" max="11" width="8.5703125" customWidth="1"/>
    <col min="12" max="12" width="8.28515625" customWidth="1"/>
    <col min="13" max="13" width="8.42578125" customWidth="1"/>
    <col min="14" max="14" width="8.85546875" customWidth="1"/>
    <col min="15" max="15" width="9.7109375" customWidth="1"/>
    <col min="16" max="16" width="0.42578125" hidden="1" customWidth="1"/>
    <col min="17" max="17" width="4.5703125" customWidth="1"/>
    <col min="257" max="257" width="4" customWidth="1"/>
    <col min="258" max="258" width="42" customWidth="1"/>
    <col min="259" max="259" width="9.85546875" customWidth="1"/>
    <col min="260" max="260" width="8.42578125" customWidth="1"/>
    <col min="261" max="261" width="8.28515625" customWidth="1"/>
    <col min="262" max="262" width="8.7109375" customWidth="1"/>
    <col min="263" max="263" width="9.42578125" customWidth="1"/>
    <col min="264" max="264" width="9.5703125" customWidth="1"/>
    <col min="265" max="265" width="8.42578125" customWidth="1"/>
    <col min="266" max="266" width="9" customWidth="1"/>
    <col min="267" max="267" width="8.42578125" customWidth="1"/>
    <col min="268" max="268" width="9.28515625" customWidth="1"/>
    <col min="269" max="269" width="9.85546875" customWidth="1"/>
    <col min="270" max="270" width="9.7109375" customWidth="1"/>
    <col min="271" max="271" width="9.42578125" customWidth="1"/>
    <col min="272" max="272" width="0" hidden="1" customWidth="1"/>
    <col min="273" max="273" width="4.5703125" customWidth="1"/>
    <col min="513" max="513" width="4" customWidth="1"/>
    <col min="514" max="514" width="42" customWidth="1"/>
    <col min="515" max="515" width="9.85546875" customWidth="1"/>
    <col min="516" max="516" width="8.42578125" customWidth="1"/>
    <col min="517" max="517" width="8.28515625" customWidth="1"/>
    <col min="518" max="518" width="8.7109375" customWidth="1"/>
    <col min="519" max="519" width="9.42578125" customWidth="1"/>
    <col min="520" max="520" width="9.5703125" customWidth="1"/>
    <col min="521" max="521" width="8.42578125" customWidth="1"/>
    <col min="522" max="522" width="9" customWidth="1"/>
    <col min="523" max="523" width="8.42578125" customWidth="1"/>
    <col min="524" max="524" width="9.28515625" customWidth="1"/>
    <col min="525" max="525" width="9.85546875" customWidth="1"/>
    <col min="526" max="526" width="9.7109375" customWidth="1"/>
    <col min="527" max="527" width="9.42578125" customWidth="1"/>
    <col min="528" max="528" width="0" hidden="1" customWidth="1"/>
    <col min="529" max="529" width="4.5703125" customWidth="1"/>
    <col min="769" max="769" width="4" customWidth="1"/>
    <col min="770" max="770" width="42" customWidth="1"/>
    <col min="771" max="771" width="9.85546875" customWidth="1"/>
    <col min="772" max="772" width="8.42578125" customWidth="1"/>
    <col min="773" max="773" width="8.28515625" customWidth="1"/>
    <col min="774" max="774" width="8.7109375" customWidth="1"/>
    <col min="775" max="775" width="9.42578125" customWidth="1"/>
    <col min="776" max="776" width="9.5703125" customWidth="1"/>
    <col min="777" max="777" width="8.42578125" customWidth="1"/>
    <col min="778" max="778" width="9" customWidth="1"/>
    <col min="779" max="779" width="8.42578125" customWidth="1"/>
    <col min="780" max="780" width="9.28515625" customWidth="1"/>
    <col min="781" max="781" width="9.85546875" customWidth="1"/>
    <col min="782" max="782" width="9.7109375" customWidth="1"/>
    <col min="783" max="783" width="9.42578125" customWidth="1"/>
    <col min="784" max="784" width="0" hidden="1" customWidth="1"/>
    <col min="785" max="785" width="4.5703125" customWidth="1"/>
    <col min="1025" max="1025" width="4" customWidth="1"/>
    <col min="1026" max="1026" width="42" customWidth="1"/>
    <col min="1027" max="1027" width="9.85546875" customWidth="1"/>
    <col min="1028" max="1028" width="8.42578125" customWidth="1"/>
    <col min="1029" max="1029" width="8.28515625" customWidth="1"/>
    <col min="1030" max="1030" width="8.7109375" customWidth="1"/>
    <col min="1031" max="1031" width="9.42578125" customWidth="1"/>
    <col min="1032" max="1032" width="9.5703125" customWidth="1"/>
    <col min="1033" max="1033" width="8.42578125" customWidth="1"/>
    <col min="1034" max="1034" width="9" customWidth="1"/>
    <col min="1035" max="1035" width="8.42578125" customWidth="1"/>
    <col min="1036" max="1036" width="9.28515625" customWidth="1"/>
    <col min="1037" max="1037" width="9.85546875" customWidth="1"/>
    <col min="1038" max="1038" width="9.7109375" customWidth="1"/>
    <col min="1039" max="1039" width="9.42578125" customWidth="1"/>
    <col min="1040" max="1040" width="0" hidden="1" customWidth="1"/>
    <col min="1041" max="1041" width="4.5703125" customWidth="1"/>
    <col min="1281" max="1281" width="4" customWidth="1"/>
    <col min="1282" max="1282" width="42" customWidth="1"/>
    <col min="1283" max="1283" width="9.85546875" customWidth="1"/>
    <col min="1284" max="1284" width="8.42578125" customWidth="1"/>
    <col min="1285" max="1285" width="8.28515625" customWidth="1"/>
    <col min="1286" max="1286" width="8.7109375" customWidth="1"/>
    <col min="1287" max="1287" width="9.42578125" customWidth="1"/>
    <col min="1288" max="1288" width="9.5703125" customWidth="1"/>
    <col min="1289" max="1289" width="8.42578125" customWidth="1"/>
    <col min="1290" max="1290" width="9" customWidth="1"/>
    <col min="1291" max="1291" width="8.42578125" customWidth="1"/>
    <col min="1292" max="1292" width="9.28515625" customWidth="1"/>
    <col min="1293" max="1293" width="9.85546875" customWidth="1"/>
    <col min="1294" max="1294" width="9.7109375" customWidth="1"/>
    <col min="1295" max="1295" width="9.42578125" customWidth="1"/>
    <col min="1296" max="1296" width="0" hidden="1" customWidth="1"/>
    <col min="1297" max="1297" width="4.5703125" customWidth="1"/>
    <col min="1537" max="1537" width="4" customWidth="1"/>
    <col min="1538" max="1538" width="42" customWidth="1"/>
    <col min="1539" max="1539" width="9.85546875" customWidth="1"/>
    <col min="1540" max="1540" width="8.42578125" customWidth="1"/>
    <col min="1541" max="1541" width="8.28515625" customWidth="1"/>
    <col min="1542" max="1542" width="8.7109375" customWidth="1"/>
    <col min="1543" max="1543" width="9.42578125" customWidth="1"/>
    <col min="1544" max="1544" width="9.5703125" customWidth="1"/>
    <col min="1545" max="1545" width="8.42578125" customWidth="1"/>
    <col min="1546" max="1546" width="9" customWidth="1"/>
    <col min="1547" max="1547" width="8.42578125" customWidth="1"/>
    <col min="1548" max="1548" width="9.28515625" customWidth="1"/>
    <col min="1549" max="1549" width="9.85546875" customWidth="1"/>
    <col min="1550" max="1550" width="9.7109375" customWidth="1"/>
    <col min="1551" max="1551" width="9.42578125" customWidth="1"/>
    <col min="1552" max="1552" width="0" hidden="1" customWidth="1"/>
    <col min="1553" max="1553" width="4.5703125" customWidth="1"/>
    <col min="1793" max="1793" width="4" customWidth="1"/>
    <col min="1794" max="1794" width="42" customWidth="1"/>
    <col min="1795" max="1795" width="9.85546875" customWidth="1"/>
    <col min="1796" max="1796" width="8.42578125" customWidth="1"/>
    <col min="1797" max="1797" width="8.28515625" customWidth="1"/>
    <col min="1798" max="1798" width="8.7109375" customWidth="1"/>
    <col min="1799" max="1799" width="9.42578125" customWidth="1"/>
    <col min="1800" max="1800" width="9.5703125" customWidth="1"/>
    <col min="1801" max="1801" width="8.42578125" customWidth="1"/>
    <col min="1802" max="1802" width="9" customWidth="1"/>
    <col min="1803" max="1803" width="8.42578125" customWidth="1"/>
    <col min="1804" max="1804" width="9.28515625" customWidth="1"/>
    <col min="1805" max="1805" width="9.85546875" customWidth="1"/>
    <col min="1806" max="1806" width="9.7109375" customWidth="1"/>
    <col min="1807" max="1807" width="9.42578125" customWidth="1"/>
    <col min="1808" max="1808" width="0" hidden="1" customWidth="1"/>
    <col min="1809" max="1809" width="4.5703125" customWidth="1"/>
    <col min="2049" max="2049" width="4" customWidth="1"/>
    <col min="2050" max="2050" width="42" customWidth="1"/>
    <col min="2051" max="2051" width="9.85546875" customWidth="1"/>
    <col min="2052" max="2052" width="8.42578125" customWidth="1"/>
    <col min="2053" max="2053" width="8.28515625" customWidth="1"/>
    <col min="2054" max="2054" width="8.7109375" customWidth="1"/>
    <col min="2055" max="2055" width="9.42578125" customWidth="1"/>
    <col min="2056" max="2056" width="9.5703125" customWidth="1"/>
    <col min="2057" max="2057" width="8.42578125" customWidth="1"/>
    <col min="2058" max="2058" width="9" customWidth="1"/>
    <col min="2059" max="2059" width="8.42578125" customWidth="1"/>
    <col min="2060" max="2060" width="9.28515625" customWidth="1"/>
    <col min="2061" max="2061" width="9.85546875" customWidth="1"/>
    <col min="2062" max="2062" width="9.7109375" customWidth="1"/>
    <col min="2063" max="2063" width="9.42578125" customWidth="1"/>
    <col min="2064" max="2064" width="0" hidden="1" customWidth="1"/>
    <col min="2065" max="2065" width="4.5703125" customWidth="1"/>
    <col min="2305" max="2305" width="4" customWidth="1"/>
    <col min="2306" max="2306" width="42" customWidth="1"/>
    <col min="2307" max="2307" width="9.85546875" customWidth="1"/>
    <col min="2308" max="2308" width="8.42578125" customWidth="1"/>
    <col min="2309" max="2309" width="8.28515625" customWidth="1"/>
    <col min="2310" max="2310" width="8.7109375" customWidth="1"/>
    <col min="2311" max="2311" width="9.42578125" customWidth="1"/>
    <col min="2312" max="2312" width="9.5703125" customWidth="1"/>
    <col min="2313" max="2313" width="8.42578125" customWidth="1"/>
    <col min="2314" max="2314" width="9" customWidth="1"/>
    <col min="2315" max="2315" width="8.42578125" customWidth="1"/>
    <col min="2316" max="2316" width="9.28515625" customWidth="1"/>
    <col min="2317" max="2317" width="9.85546875" customWidth="1"/>
    <col min="2318" max="2318" width="9.7109375" customWidth="1"/>
    <col min="2319" max="2319" width="9.42578125" customWidth="1"/>
    <col min="2320" max="2320" width="0" hidden="1" customWidth="1"/>
    <col min="2321" max="2321" width="4.5703125" customWidth="1"/>
    <col min="2561" max="2561" width="4" customWidth="1"/>
    <col min="2562" max="2562" width="42" customWidth="1"/>
    <col min="2563" max="2563" width="9.85546875" customWidth="1"/>
    <col min="2564" max="2564" width="8.42578125" customWidth="1"/>
    <col min="2565" max="2565" width="8.28515625" customWidth="1"/>
    <col min="2566" max="2566" width="8.7109375" customWidth="1"/>
    <col min="2567" max="2567" width="9.42578125" customWidth="1"/>
    <col min="2568" max="2568" width="9.5703125" customWidth="1"/>
    <col min="2569" max="2569" width="8.42578125" customWidth="1"/>
    <col min="2570" max="2570" width="9" customWidth="1"/>
    <col min="2571" max="2571" width="8.42578125" customWidth="1"/>
    <col min="2572" max="2572" width="9.28515625" customWidth="1"/>
    <col min="2573" max="2573" width="9.85546875" customWidth="1"/>
    <col min="2574" max="2574" width="9.7109375" customWidth="1"/>
    <col min="2575" max="2575" width="9.42578125" customWidth="1"/>
    <col min="2576" max="2576" width="0" hidden="1" customWidth="1"/>
    <col min="2577" max="2577" width="4.5703125" customWidth="1"/>
    <col min="2817" max="2817" width="4" customWidth="1"/>
    <col min="2818" max="2818" width="42" customWidth="1"/>
    <col min="2819" max="2819" width="9.85546875" customWidth="1"/>
    <col min="2820" max="2820" width="8.42578125" customWidth="1"/>
    <col min="2821" max="2821" width="8.28515625" customWidth="1"/>
    <col min="2822" max="2822" width="8.7109375" customWidth="1"/>
    <col min="2823" max="2823" width="9.42578125" customWidth="1"/>
    <col min="2824" max="2824" width="9.5703125" customWidth="1"/>
    <col min="2825" max="2825" width="8.42578125" customWidth="1"/>
    <col min="2826" max="2826" width="9" customWidth="1"/>
    <col min="2827" max="2827" width="8.42578125" customWidth="1"/>
    <col min="2828" max="2828" width="9.28515625" customWidth="1"/>
    <col min="2829" max="2829" width="9.85546875" customWidth="1"/>
    <col min="2830" max="2830" width="9.7109375" customWidth="1"/>
    <col min="2831" max="2831" width="9.42578125" customWidth="1"/>
    <col min="2832" max="2832" width="0" hidden="1" customWidth="1"/>
    <col min="2833" max="2833" width="4.5703125" customWidth="1"/>
    <col min="3073" max="3073" width="4" customWidth="1"/>
    <col min="3074" max="3074" width="42" customWidth="1"/>
    <col min="3075" max="3075" width="9.85546875" customWidth="1"/>
    <col min="3076" max="3076" width="8.42578125" customWidth="1"/>
    <col min="3077" max="3077" width="8.28515625" customWidth="1"/>
    <col min="3078" max="3078" width="8.7109375" customWidth="1"/>
    <col min="3079" max="3079" width="9.42578125" customWidth="1"/>
    <col min="3080" max="3080" width="9.5703125" customWidth="1"/>
    <col min="3081" max="3081" width="8.42578125" customWidth="1"/>
    <col min="3082" max="3082" width="9" customWidth="1"/>
    <col min="3083" max="3083" width="8.42578125" customWidth="1"/>
    <col min="3084" max="3084" width="9.28515625" customWidth="1"/>
    <col min="3085" max="3085" width="9.85546875" customWidth="1"/>
    <col min="3086" max="3086" width="9.7109375" customWidth="1"/>
    <col min="3087" max="3087" width="9.42578125" customWidth="1"/>
    <col min="3088" max="3088" width="0" hidden="1" customWidth="1"/>
    <col min="3089" max="3089" width="4.5703125" customWidth="1"/>
    <col min="3329" max="3329" width="4" customWidth="1"/>
    <col min="3330" max="3330" width="42" customWidth="1"/>
    <col min="3331" max="3331" width="9.85546875" customWidth="1"/>
    <col min="3332" max="3332" width="8.42578125" customWidth="1"/>
    <col min="3333" max="3333" width="8.28515625" customWidth="1"/>
    <col min="3334" max="3334" width="8.7109375" customWidth="1"/>
    <col min="3335" max="3335" width="9.42578125" customWidth="1"/>
    <col min="3336" max="3336" width="9.5703125" customWidth="1"/>
    <col min="3337" max="3337" width="8.42578125" customWidth="1"/>
    <col min="3338" max="3338" width="9" customWidth="1"/>
    <col min="3339" max="3339" width="8.42578125" customWidth="1"/>
    <col min="3340" max="3340" width="9.28515625" customWidth="1"/>
    <col min="3341" max="3341" width="9.85546875" customWidth="1"/>
    <col min="3342" max="3342" width="9.7109375" customWidth="1"/>
    <col min="3343" max="3343" width="9.42578125" customWidth="1"/>
    <col min="3344" max="3344" width="0" hidden="1" customWidth="1"/>
    <col min="3345" max="3345" width="4.5703125" customWidth="1"/>
    <col min="3585" max="3585" width="4" customWidth="1"/>
    <col min="3586" max="3586" width="42" customWidth="1"/>
    <col min="3587" max="3587" width="9.85546875" customWidth="1"/>
    <col min="3588" max="3588" width="8.42578125" customWidth="1"/>
    <col min="3589" max="3589" width="8.28515625" customWidth="1"/>
    <col min="3590" max="3590" width="8.7109375" customWidth="1"/>
    <col min="3591" max="3591" width="9.42578125" customWidth="1"/>
    <col min="3592" max="3592" width="9.5703125" customWidth="1"/>
    <col min="3593" max="3593" width="8.42578125" customWidth="1"/>
    <col min="3594" max="3594" width="9" customWidth="1"/>
    <col min="3595" max="3595" width="8.42578125" customWidth="1"/>
    <col min="3596" max="3596" width="9.28515625" customWidth="1"/>
    <col min="3597" max="3597" width="9.85546875" customWidth="1"/>
    <col min="3598" max="3598" width="9.7109375" customWidth="1"/>
    <col min="3599" max="3599" width="9.42578125" customWidth="1"/>
    <col min="3600" max="3600" width="0" hidden="1" customWidth="1"/>
    <col min="3601" max="3601" width="4.5703125" customWidth="1"/>
    <col min="3841" max="3841" width="4" customWidth="1"/>
    <col min="3842" max="3842" width="42" customWidth="1"/>
    <col min="3843" max="3843" width="9.85546875" customWidth="1"/>
    <col min="3844" max="3844" width="8.42578125" customWidth="1"/>
    <col min="3845" max="3845" width="8.28515625" customWidth="1"/>
    <col min="3846" max="3846" width="8.7109375" customWidth="1"/>
    <col min="3847" max="3847" width="9.42578125" customWidth="1"/>
    <col min="3848" max="3848" width="9.5703125" customWidth="1"/>
    <col min="3849" max="3849" width="8.42578125" customWidth="1"/>
    <col min="3850" max="3850" width="9" customWidth="1"/>
    <col min="3851" max="3851" width="8.42578125" customWidth="1"/>
    <col min="3852" max="3852" width="9.28515625" customWidth="1"/>
    <col min="3853" max="3853" width="9.85546875" customWidth="1"/>
    <col min="3854" max="3854" width="9.7109375" customWidth="1"/>
    <col min="3855" max="3855" width="9.42578125" customWidth="1"/>
    <col min="3856" max="3856" width="0" hidden="1" customWidth="1"/>
    <col min="3857" max="3857" width="4.5703125" customWidth="1"/>
    <col min="4097" max="4097" width="4" customWidth="1"/>
    <col min="4098" max="4098" width="42" customWidth="1"/>
    <col min="4099" max="4099" width="9.85546875" customWidth="1"/>
    <col min="4100" max="4100" width="8.42578125" customWidth="1"/>
    <col min="4101" max="4101" width="8.28515625" customWidth="1"/>
    <col min="4102" max="4102" width="8.7109375" customWidth="1"/>
    <col min="4103" max="4103" width="9.42578125" customWidth="1"/>
    <col min="4104" max="4104" width="9.5703125" customWidth="1"/>
    <col min="4105" max="4105" width="8.42578125" customWidth="1"/>
    <col min="4106" max="4106" width="9" customWidth="1"/>
    <col min="4107" max="4107" width="8.42578125" customWidth="1"/>
    <col min="4108" max="4108" width="9.28515625" customWidth="1"/>
    <col min="4109" max="4109" width="9.85546875" customWidth="1"/>
    <col min="4110" max="4110" width="9.7109375" customWidth="1"/>
    <col min="4111" max="4111" width="9.42578125" customWidth="1"/>
    <col min="4112" max="4112" width="0" hidden="1" customWidth="1"/>
    <col min="4113" max="4113" width="4.5703125" customWidth="1"/>
    <col min="4353" max="4353" width="4" customWidth="1"/>
    <col min="4354" max="4354" width="42" customWidth="1"/>
    <col min="4355" max="4355" width="9.85546875" customWidth="1"/>
    <col min="4356" max="4356" width="8.42578125" customWidth="1"/>
    <col min="4357" max="4357" width="8.28515625" customWidth="1"/>
    <col min="4358" max="4358" width="8.7109375" customWidth="1"/>
    <col min="4359" max="4359" width="9.42578125" customWidth="1"/>
    <col min="4360" max="4360" width="9.5703125" customWidth="1"/>
    <col min="4361" max="4361" width="8.42578125" customWidth="1"/>
    <col min="4362" max="4362" width="9" customWidth="1"/>
    <col min="4363" max="4363" width="8.42578125" customWidth="1"/>
    <col min="4364" max="4364" width="9.28515625" customWidth="1"/>
    <col min="4365" max="4365" width="9.85546875" customWidth="1"/>
    <col min="4366" max="4366" width="9.7109375" customWidth="1"/>
    <col min="4367" max="4367" width="9.42578125" customWidth="1"/>
    <col min="4368" max="4368" width="0" hidden="1" customWidth="1"/>
    <col min="4369" max="4369" width="4.5703125" customWidth="1"/>
    <col min="4609" max="4609" width="4" customWidth="1"/>
    <col min="4610" max="4610" width="42" customWidth="1"/>
    <col min="4611" max="4611" width="9.85546875" customWidth="1"/>
    <col min="4612" max="4612" width="8.42578125" customWidth="1"/>
    <col min="4613" max="4613" width="8.28515625" customWidth="1"/>
    <col min="4614" max="4614" width="8.7109375" customWidth="1"/>
    <col min="4615" max="4615" width="9.42578125" customWidth="1"/>
    <col min="4616" max="4616" width="9.5703125" customWidth="1"/>
    <col min="4617" max="4617" width="8.42578125" customWidth="1"/>
    <col min="4618" max="4618" width="9" customWidth="1"/>
    <col min="4619" max="4619" width="8.42578125" customWidth="1"/>
    <col min="4620" max="4620" width="9.28515625" customWidth="1"/>
    <col min="4621" max="4621" width="9.85546875" customWidth="1"/>
    <col min="4622" max="4622" width="9.7109375" customWidth="1"/>
    <col min="4623" max="4623" width="9.42578125" customWidth="1"/>
    <col min="4624" max="4624" width="0" hidden="1" customWidth="1"/>
    <col min="4625" max="4625" width="4.5703125" customWidth="1"/>
    <col min="4865" max="4865" width="4" customWidth="1"/>
    <col min="4866" max="4866" width="42" customWidth="1"/>
    <col min="4867" max="4867" width="9.85546875" customWidth="1"/>
    <col min="4868" max="4868" width="8.42578125" customWidth="1"/>
    <col min="4869" max="4869" width="8.28515625" customWidth="1"/>
    <col min="4870" max="4870" width="8.7109375" customWidth="1"/>
    <col min="4871" max="4871" width="9.42578125" customWidth="1"/>
    <col min="4872" max="4872" width="9.5703125" customWidth="1"/>
    <col min="4873" max="4873" width="8.42578125" customWidth="1"/>
    <col min="4874" max="4874" width="9" customWidth="1"/>
    <col min="4875" max="4875" width="8.42578125" customWidth="1"/>
    <col min="4876" max="4876" width="9.28515625" customWidth="1"/>
    <col min="4877" max="4877" width="9.85546875" customWidth="1"/>
    <col min="4878" max="4878" width="9.7109375" customWidth="1"/>
    <col min="4879" max="4879" width="9.42578125" customWidth="1"/>
    <col min="4880" max="4880" width="0" hidden="1" customWidth="1"/>
    <col min="4881" max="4881" width="4.5703125" customWidth="1"/>
    <col min="5121" max="5121" width="4" customWidth="1"/>
    <col min="5122" max="5122" width="42" customWidth="1"/>
    <col min="5123" max="5123" width="9.85546875" customWidth="1"/>
    <col min="5124" max="5124" width="8.42578125" customWidth="1"/>
    <col min="5125" max="5125" width="8.28515625" customWidth="1"/>
    <col min="5126" max="5126" width="8.7109375" customWidth="1"/>
    <col min="5127" max="5127" width="9.42578125" customWidth="1"/>
    <col min="5128" max="5128" width="9.5703125" customWidth="1"/>
    <col min="5129" max="5129" width="8.42578125" customWidth="1"/>
    <col min="5130" max="5130" width="9" customWidth="1"/>
    <col min="5131" max="5131" width="8.42578125" customWidth="1"/>
    <col min="5132" max="5132" width="9.28515625" customWidth="1"/>
    <col min="5133" max="5133" width="9.85546875" customWidth="1"/>
    <col min="5134" max="5134" width="9.7109375" customWidth="1"/>
    <col min="5135" max="5135" width="9.42578125" customWidth="1"/>
    <col min="5136" max="5136" width="0" hidden="1" customWidth="1"/>
    <col min="5137" max="5137" width="4.5703125" customWidth="1"/>
    <col min="5377" max="5377" width="4" customWidth="1"/>
    <col min="5378" max="5378" width="42" customWidth="1"/>
    <col min="5379" max="5379" width="9.85546875" customWidth="1"/>
    <col min="5380" max="5380" width="8.42578125" customWidth="1"/>
    <col min="5381" max="5381" width="8.28515625" customWidth="1"/>
    <col min="5382" max="5382" width="8.7109375" customWidth="1"/>
    <col min="5383" max="5383" width="9.42578125" customWidth="1"/>
    <col min="5384" max="5384" width="9.5703125" customWidth="1"/>
    <col min="5385" max="5385" width="8.42578125" customWidth="1"/>
    <col min="5386" max="5386" width="9" customWidth="1"/>
    <col min="5387" max="5387" width="8.42578125" customWidth="1"/>
    <col min="5388" max="5388" width="9.28515625" customWidth="1"/>
    <col min="5389" max="5389" width="9.85546875" customWidth="1"/>
    <col min="5390" max="5390" width="9.7109375" customWidth="1"/>
    <col min="5391" max="5391" width="9.42578125" customWidth="1"/>
    <col min="5392" max="5392" width="0" hidden="1" customWidth="1"/>
    <col min="5393" max="5393" width="4.5703125" customWidth="1"/>
    <col min="5633" max="5633" width="4" customWidth="1"/>
    <col min="5634" max="5634" width="42" customWidth="1"/>
    <col min="5635" max="5635" width="9.85546875" customWidth="1"/>
    <col min="5636" max="5636" width="8.42578125" customWidth="1"/>
    <col min="5637" max="5637" width="8.28515625" customWidth="1"/>
    <col min="5638" max="5638" width="8.7109375" customWidth="1"/>
    <col min="5639" max="5639" width="9.42578125" customWidth="1"/>
    <col min="5640" max="5640" width="9.5703125" customWidth="1"/>
    <col min="5641" max="5641" width="8.42578125" customWidth="1"/>
    <col min="5642" max="5642" width="9" customWidth="1"/>
    <col min="5643" max="5643" width="8.42578125" customWidth="1"/>
    <col min="5644" max="5644" width="9.28515625" customWidth="1"/>
    <col min="5645" max="5645" width="9.85546875" customWidth="1"/>
    <col min="5646" max="5646" width="9.7109375" customWidth="1"/>
    <col min="5647" max="5647" width="9.42578125" customWidth="1"/>
    <col min="5648" max="5648" width="0" hidden="1" customWidth="1"/>
    <col min="5649" max="5649" width="4.5703125" customWidth="1"/>
    <col min="5889" max="5889" width="4" customWidth="1"/>
    <col min="5890" max="5890" width="42" customWidth="1"/>
    <col min="5891" max="5891" width="9.85546875" customWidth="1"/>
    <col min="5892" max="5892" width="8.42578125" customWidth="1"/>
    <col min="5893" max="5893" width="8.28515625" customWidth="1"/>
    <col min="5894" max="5894" width="8.7109375" customWidth="1"/>
    <col min="5895" max="5895" width="9.42578125" customWidth="1"/>
    <col min="5896" max="5896" width="9.5703125" customWidth="1"/>
    <col min="5897" max="5897" width="8.42578125" customWidth="1"/>
    <col min="5898" max="5898" width="9" customWidth="1"/>
    <col min="5899" max="5899" width="8.42578125" customWidth="1"/>
    <col min="5900" max="5900" width="9.28515625" customWidth="1"/>
    <col min="5901" max="5901" width="9.85546875" customWidth="1"/>
    <col min="5902" max="5902" width="9.7109375" customWidth="1"/>
    <col min="5903" max="5903" width="9.42578125" customWidth="1"/>
    <col min="5904" max="5904" width="0" hidden="1" customWidth="1"/>
    <col min="5905" max="5905" width="4.5703125" customWidth="1"/>
    <col min="6145" max="6145" width="4" customWidth="1"/>
    <col min="6146" max="6146" width="42" customWidth="1"/>
    <col min="6147" max="6147" width="9.85546875" customWidth="1"/>
    <col min="6148" max="6148" width="8.42578125" customWidth="1"/>
    <col min="6149" max="6149" width="8.28515625" customWidth="1"/>
    <col min="6150" max="6150" width="8.7109375" customWidth="1"/>
    <col min="6151" max="6151" width="9.42578125" customWidth="1"/>
    <col min="6152" max="6152" width="9.5703125" customWidth="1"/>
    <col min="6153" max="6153" width="8.42578125" customWidth="1"/>
    <col min="6154" max="6154" width="9" customWidth="1"/>
    <col min="6155" max="6155" width="8.42578125" customWidth="1"/>
    <col min="6156" max="6156" width="9.28515625" customWidth="1"/>
    <col min="6157" max="6157" width="9.85546875" customWidth="1"/>
    <col min="6158" max="6158" width="9.7109375" customWidth="1"/>
    <col min="6159" max="6159" width="9.42578125" customWidth="1"/>
    <col min="6160" max="6160" width="0" hidden="1" customWidth="1"/>
    <col min="6161" max="6161" width="4.5703125" customWidth="1"/>
    <col min="6401" max="6401" width="4" customWidth="1"/>
    <col min="6402" max="6402" width="42" customWidth="1"/>
    <col min="6403" max="6403" width="9.85546875" customWidth="1"/>
    <col min="6404" max="6404" width="8.42578125" customWidth="1"/>
    <col min="6405" max="6405" width="8.28515625" customWidth="1"/>
    <col min="6406" max="6406" width="8.7109375" customWidth="1"/>
    <col min="6407" max="6407" width="9.42578125" customWidth="1"/>
    <col min="6408" max="6408" width="9.5703125" customWidth="1"/>
    <col min="6409" max="6409" width="8.42578125" customWidth="1"/>
    <col min="6410" max="6410" width="9" customWidth="1"/>
    <col min="6411" max="6411" width="8.42578125" customWidth="1"/>
    <col min="6412" max="6412" width="9.28515625" customWidth="1"/>
    <col min="6413" max="6413" width="9.85546875" customWidth="1"/>
    <col min="6414" max="6414" width="9.7109375" customWidth="1"/>
    <col min="6415" max="6415" width="9.42578125" customWidth="1"/>
    <col min="6416" max="6416" width="0" hidden="1" customWidth="1"/>
    <col min="6417" max="6417" width="4.5703125" customWidth="1"/>
    <col min="6657" max="6657" width="4" customWidth="1"/>
    <col min="6658" max="6658" width="42" customWidth="1"/>
    <col min="6659" max="6659" width="9.85546875" customWidth="1"/>
    <col min="6660" max="6660" width="8.42578125" customWidth="1"/>
    <col min="6661" max="6661" width="8.28515625" customWidth="1"/>
    <col min="6662" max="6662" width="8.7109375" customWidth="1"/>
    <col min="6663" max="6663" width="9.42578125" customWidth="1"/>
    <col min="6664" max="6664" width="9.5703125" customWidth="1"/>
    <col min="6665" max="6665" width="8.42578125" customWidth="1"/>
    <col min="6666" max="6666" width="9" customWidth="1"/>
    <col min="6667" max="6667" width="8.42578125" customWidth="1"/>
    <col min="6668" max="6668" width="9.28515625" customWidth="1"/>
    <col min="6669" max="6669" width="9.85546875" customWidth="1"/>
    <col min="6670" max="6670" width="9.7109375" customWidth="1"/>
    <col min="6671" max="6671" width="9.42578125" customWidth="1"/>
    <col min="6672" max="6672" width="0" hidden="1" customWidth="1"/>
    <col min="6673" max="6673" width="4.5703125" customWidth="1"/>
    <col min="6913" max="6913" width="4" customWidth="1"/>
    <col min="6914" max="6914" width="42" customWidth="1"/>
    <col min="6915" max="6915" width="9.85546875" customWidth="1"/>
    <col min="6916" max="6916" width="8.42578125" customWidth="1"/>
    <col min="6917" max="6917" width="8.28515625" customWidth="1"/>
    <col min="6918" max="6918" width="8.7109375" customWidth="1"/>
    <col min="6919" max="6919" width="9.42578125" customWidth="1"/>
    <col min="6920" max="6920" width="9.5703125" customWidth="1"/>
    <col min="6921" max="6921" width="8.42578125" customWidth="1"/>
    <col min="6922" max="6922" width="9" customWidth="1"/>
    <col min="6923" max="6923" width="8.42578125" customWidth="1"/>
    <col min="6924" max="6924" width="9.28515625" customWidth="1"/>
    <col min="6925" max="6925" width="9.85546875" customWidth="1"/>
    <col min="6926" max="6926" width="9.7109375" customWidth="1"/>
    <col min="6927" max="6927" width="9.42578125" customWidth="1"/>
    <col min="6928" max="6928" width="0" hidden="1" customWidth="1"/>
    <col min="6929" max="6929" width="4.5703125" customWidth="1"/>
    <col min="7169" max="7169" width="4" customWidth="1"/>
    <col min="7170" max="7170" width="42" customWidth="1"/>
    <col min="7171" max="7171" width="9.85546875" customWidth="1"/>
    <col min="7172" max="7172" width="8.42578125" customWidth="1"/>
    <col min="7173" max="7173" width="8.28515625" customWidth="1"/>
    <col min="7174" max="7174" width="8.7109375" customWidth="1"/>
    <col min="7175" max="7175" width="9.42578125" customWidth="1"/>
    <col min="7176" max="7176" width="9.5703125" customWidth="1"/>
    <col min="7177" max="7177" width="8.42578125" customWidth="1"/>
    <col min="7178" max="7178" width="9" customWidth="1"/>
    <col min="7179" max="7179" width="8.42578125" customWidth="1"/>
    <col min="7180" max="7180" width="9.28515625" customWidth="1"/>
    <col min="7181" max="7181" width="9.85546875" customWidth="1"/>
    <col min="7182" max="7182" width="9.7109375" customWidth="1"/>
    <col min="7183" max="7183" width="9.42578125" customWidth="1"/>
    <col min="7184" max="7184" width="0" hidden="1" customWidth="1"/>
    <col min="7185" max="7185" width="4.5703125" customWidth="1"/>
    <col min="7425" max="7425" width="4" customWidth="1"/>
    <col min="7426" max="7426" width="42" customWidth="1"/>
    <col min="7427" max="7427" width="9.85546875" customWidth="1"/>
    <col min="7428" max="7428" width="8.42578125" customWidth="1"/>
    <col min="7429" max="7429" width="8.28515625" customWidth="1"/>
    <col min="7430" max="7430" width="8.7109375" customWidth="1"/>
    <col min="7431" max="7431" width="9.42578125" customWidth="1"/>
    <col min="7432" max="7432" width="9.5703125" customWidth="1"/>
    <col min="7433" max="7433" width="8.42578125" customWidth="1"/>
    <col min="7434" max="7434" width="9" customWidth="1"/>
    <col min="7435" max="7435" width="8.42578125" customWidth="1"/>
    <col min="7436" max="7436" width="9.28515625" customWidth="1"/>
    <col min="7437" max="7437" width="9.85546875" customWidth="1"/>
    <col min="7438" max="7438" width="9.7109375" customWidth="1"/>
    <col min="7439" max="7439" width="9.42578125" customWidth="1"/>
    <col min="7440" max="7440" width="0" hidden="1" customWidth="1"/>
    <col min="7441" max="7441" width="4.5703125" customWidth="1"/>
    <col min="7681" max="7681" width="4" customWidth="1"/>
    <col min="7682" max="7682" width="42" customWidth="1"/>
    <col min="7683" max="7683" width="9.85546875" customWidth="1"/>
    <col min="7684" max="7684" width="8.42578125" customWidth="1"/>
    <col min="7685" max="7685" width="8.28515625" customWidth="1"/>
    <col min="7686" max="7686" width="8.7109375" customWidth="1"/>
    <col min="7687" max="7687" width="9.42578125" customWidth="1"/>
    <col min="7688" max="7688" width="9.5703125" customWidth="1"/>
    <col min="7689" max="7689" width="8.42578125" customWidth="1"/>
    <col min="7690" max="7690" width="9" customWidth="1"/>
    <col min="7691" max="7691" width="8.42578125" customWidth="1"/>
    <col min="7692" max="7692" width="9.28515625" customWidth="1"/>
    <col min="7693" max="7693" width="9.85546875" customWidth="1"/>
    <col min="7694" max="7694" width="9.7109375" customWidth="1"/>
    <col min="7695" max="7695" width="9.42578125" customWidth="1"/>
    <col min="7696" max="7696" width="0" hidden="1" customWidth="1"/>
    <col min="7697" max="7697" width="4.5703125" customWidth="1"/>
    <col min="7937" max="7937" width="4" customWidth="1"/>
    <col min="7938" max="7938" width="42" customWidth="1"/>
    <col min="7939" max="7939" width="9.85546875" customWidth="1"/>
    <col min="7940" max="7940" width="8.42578125" customWidth="1"/>
    <col min="7941" max="7941" width="8.28515625" customWidth="1"/>
    <col min="7942" max="7942" width="8.7109375" customWidth="1"/>
    <col min="7943" max="7943" width="9.42578125" customWidth="1"/>
    <col min="7944" max="7944" width="9.5703125" customWidth="1"/>
    <col min="7945" max="7945" width="8.42578125" customWidth="1"/>
    <col min="7946" max="7946" width="9" customWidth="1"/>
    <col min="7947" max="7947" width="8.42578125" customWidth="1"/>
    <col min="7948" max="7948" width="9.28515625" customWidth="1"/>
    <col min="7949" max="7949" width="9.85546875" customWidth="1"/>
    <col min="7950" max="7950" width="9.7109375" customWidth="1"/>
    <col min="7951" max="7951" width="9.42578125" customWidth="1"/>
    <col min="7952" max="7952" width="0" hidden="1" customWidth="1"/>
    <col min="7953" max="7953" width="4.5703125" customWidth="1"/>
    <col min="8193" max="8193" width="4" customWidth="1"/>
    <col min="8194" max="8194" width="42" customWidth="1"/>
    <col min="8195" max="8195" width="9.85546875" customWidth="1"/>
    <col min="8196" max="8196" width="8.42578125" customWidth="1"/>
    <col min="8197" max="8197" width="8.28515625" customWidth="1"/>
    <col min="8198" max="8198" width="8.7109375" customWidth="1"/>
    <col min="8199" max="8199" width="9.42578125" customWidth="1"/>
    <col min="8200" max="8200" width="9.5703125" customWidth="1"/>
    <col min="8201" max="8201" width="8.42578125" customWidth="1"/>
    <col min="8202" max="8202" width="9" customWidth="1"/>
    <col min="8203" max="8203" width="8.42578125" customWidth="1"/>
    <col min="8204" max="8204" width="9.28515625" customWidth="1"/>
    <col min="8205" max="8205" width="9.85546875" customWidth="1"/>
    <col min="8206" max="8206" width="9.7109375" customWidth="1"/>
    <col min="8207" max="8207" width="9.42578125" customWidth="1"/>
    <col min="8208" max="8208" width="0" hidden="1" customWidth="1"/>
    <col min="8209" max="8209" width="4.5703125" customWidth="1"/>
    <col min="8449" max="8449" width="4" customWidth="1"/>
    <col min="8450" max="8450" width="42" customWidth="1"/>
    <col min="8451" max="8451" width="9.85546875" customWidth="1"/>
    <col min="8452" max="8452" width="8.42578125" customWidth="1"/>
    <col min="8453" max="8453" width="8.28515625" customWidth="1"/>
    <col min="8454" max="8454" width="8.7109375" customWidth="1"/>
    <col min="8455" max="8455" width="9.42578125" customWidth="1"/>
    <col min="8456" max="8456" width="9.5703125" customWidth="1"/>
    <col min="8457" max="8457" width="8.42578125" customWidth="1"/>
    <col min="8458" max="8458" width="9" customWidth="1"/>
    <col min="8459" max="8459" width="8.42578125" customWidth="1"/>
    <col min="8460" max="8460" width="9.28515625" customWidth="1"/>
    <col min="8461" max="8461" width="9.85546875" customWidth="1"/>
    <col min="8462" max="8462" width="9.7109375" customWidth="1"/>
    <col min="8463" max="8463" width="9.42578125" customWidth="1"/>
    <col min="8464" max="8464" width="0" hidden="1" customWidth="1"/>
    <col min="8465" max="8465" width="4.5703125" customWidth="1"/>
    <col min="8705" max="8705" width="4" customWidth="1"/>
    <col min="8706" max="8706" width="42" customWidth="1"/>
    <col min="8707" max="8707" width="9.85546875" customWidth="1"/>
    <col min="8708" max="8708" width="8.42578125" customWidth="1"/>
    <col min="8709" max="8709" width="8.28515625" customWidth="1"/>
    <col min="8710" max="8710" width="8.7109375" customWidth="1"/>
    <col min="8711" max="8711" width="9.42578125" customWidth="1"/>
    <col min="8712" max="8712" width="9.5703125" customWidth="1"/>
    <col min="8713" max="8713" width="8.42578125" customWidth="1"/>
    <col min="8714" max="8714" width="9" customWidth="1"/>
    <col min="8715" max="8715" width="8.42578125" customWidth="1"/>
    <col min="8716" max="8716" width="9.28515625" customWidth="1"/>
    <col min="8717" max="8717" width="9.85546875" customWidth="1"/>
    <col min="8718" max="8718" width="9.7109375" customWidth="1"/>
    <col min="8719" max="8719" width="9.42578125" customWidth="1"/>
    <col min="8720" max="8720" width="0" hidden="1" customWidth="1"/>
    <col min="8721" max="8721" width="4.5703125" customWidth="1"/>
    <col min="8961" max="8961" width="4" customWidth="1"/>
    <col min="8962" max="8962" width="42" customWidth="1"/>
    <col min="8963" max="8963" width="9.85546875" customWidth="1"/>
    <col min="8964" max="8964" width="8.42578125" customWidth="1"/>
    <col min="8965" max="8965" width="8.28515625" customWidth="1"/>
    <col min="8966" max="8966" width="8.7109375" customWidth="1"/>
    <col min="8967" max="8967" width="9.42578125" customWidth="1"/>
    <col min="8968" max="8968" width="9.5703125" customWidth="1"/>
    <col min="8969" max="8969" width="8.42578125" customWidth="1"/>
    <col min="8970" max="8970" width="9" customWidth="1"/>
    <col min="8971" max="8971" width="8.42578125" customWidth="1"/>
    <col min="8972" max="8972" width="9.28515625" customWidth="1"/>
    <col min="8973" max="8973" width="9.85546875" customWidth="1"/>
    <col min="8974" max="8974" width="9.7109375" customWidth="1"/>
    <col min="8975" max="8975" width="9.42578125" customWidth="1"/>
    <col min="8976" max="8976" width="0" hidden="1" customWidth="1"/>
    <col min="8977" max="8977" width="4.5703125" customWidth="1"/>
    <col min="9217" max="9217" width="4" customWidth="1"/>
    <col min="9218" max="9218" width="42" customWidth="1"/>
    <col min="9219" max="9219" width="9.85546875" customWidth="1"/>
    <col min="9220" max="9220" width="8.42578125" customWidth="1"/>
    <col min="9221" max="9221" width="8.28515625" customWidth="1"/>
    <col min="9222" max="9222" width="8.7109375" customWidth="1"/>
    <col min="9223" max="9223" width="9.42578125" customWidth="1"/>
    <col min="9224" max="9224" width="9.5703125" customWidth="1"/>
    <col min="9225" max="9225" width="8.42578125" customWidth="1"/>
    <col min="9226" max="9226" width="9" customWidth="1"/>
    <col min="9227" max="9227" width="8.42578125" customWidth="1"/>
    <col min="9228" max="9228" width="9.28515625" customWidth="1"/>
    <col min="9229" max="9229" width="9.85546875" customWidth="1"/>
    <col min="9230" max="9230" width="9.7109375" customWidth="1"/>
    <col min="9231" max="9231" width="9.42578125" customWidth="1"/>
    <col min="9232" max="9232" width="0" hidden="1" customWidth="1"/>
    <col min="9233" max="9233" width="4.5703125" customWidth="1"/>
    <col min="9473" max="9473" width="4" customWidth="1"/>
    <col min="9474" max="9474" width="42" customWidth="1"/>
    <col min="9475" max="9475" width="9.85546875" customWidth="1"/>
    <col min="9476" max="9476" width="8.42578125" customWidth="1"/>
    <col min="9477" max="9477" width="8.28515625" customWidth="1"/>
    <col min="9478" max="9478" width="8.7109375" customWidth="1"/>
    <col min="9479" max="9479" width="9.42578125" customWidth="1"/>
    <col min="9480" max="9480" width="9.5703125" customWidth="1"/>
    <col min="9481" max="9481" width="8.42578125" customWidth="1"/>
    <col min="9482" max="9482" width="9" customWidth="1"/>
    <col min="9483" max="9483" width="8.42578125" customWidth="1"/>
    <col min="9484" max="9484" width="9.28515625" customWidth="1"/>
    <col min="9485" max="9485" width="9.85546875" customWidth="1"/>
    <col min="9486" max="9486" width="9.7109375" customWidth="1"/>
    <col min="9487" max="9487" width="9.42578125" customWidth="1"/>
    <col min="9488" max="9488" width="0" hidden="1" customWidth="1"/>
    <col min="9489" max="9489" width="4.5703125" customWidth="1"/>
    <col min="9729" max="9729" width="4" customWidth="1"/>
    <col min="9730" max="9730" width="42" customWidth="1"/>
    <col min="9731" max="9731" width="9.85546875" customWidth="1"/>
    <col min="9732" max="9732" width="8.42578125" customWidth="1"/>
    <col min="9733" max="9733" width="8.28515625" customWidth="1"/>
    <col min="9734" max="9734" width="8.7109375" customWidth="1"/>
    <col min="9735" max="9735" width="9.42578125" customWidth="1"/>
    <col min="9736" max="9736" width="9.5703125" customWidth="1"/>
    <col min="9737" max="9737" width="8.42578125" customWidth="1"/>
    <col min="9738" max="9738" width="9" customWidth="1"/>
    <col min="9739" max="9739" width="8.42578125" customWidth="1"/>
    <col min="9740" max="9740" width="9.28515625" customWidth="1"/>
    <col min="9741" max="9741" width="9.85546875" customWidth="1"/>
    <col min="9742" max="9742" width="9.7109375" customWidth="1"/>
    <col min="9743" max="9743" width="9.42578125" customWidth="1"/>
    <col min="9744" max="9744" width="0" hidden="1" customWidth="1"/>
    <col min="9745" max="9745" width="4.5703125" customWidth="1"/>
    <col min="9985" max="9985" width="4" customWidth="1"/>
    <col min="9986" max="9986" width="42" customWidth="1"/>
    <col min="9987" max="9987" width="9.85546875" customWidth="1"/>
    <col min="9988" max="9988" width="8.42578125" customWidth="1"/>
    <col min="9989" max="9989" width="8.28515625" customWidth="1"/>
    <col min="9990" max="9990" width="8.7109375" customWidth="1"/>
    <col min="9991" max="9991" width="9.42578125" customWidth="1"/>
    <col min="9992" max="9992" width="9.5703125" customWidth="1"/>
    <col min="9993" max="9993" width="8.42578125" customWidth="1"/>
    <col min="9994" max="9994" width="9" customWidth="1"/>
    <col min="9995" max="9995" width="8.42578125" customWidth="1"/>
    <col min="9996" max="9996" width="9.28515625" customWidth="1"/>
    <col min="9997" max="9997" width="9.85546875" customWidth="1"/>
    <col min="9998" max="9998" width="9.7109375" customWidth="1"/>
    <col min="9999" max="9999" width="9.42578125" customWidth="1"/>
    <col min="10000" max="10000" width="0" hidden="1" customWidth="1"/>
    <col min="10001" max="10001" width="4.5703125" customWidth="1"/>
    <col min="10241" max="10241" width="4" customWidth="1"/>
    <col min="10242" max="10242" width="42" customWidth="1"/>
    <col min="10243" max="10243" width="9.85546875" customWidth="1"/>
    <col min="10244" max="10244" width="8.42578125" customWidth="1"/>
    <col min="10245" max="10245" width="8.28515625" customWidth="1"/>
    <col min="10246" max="10246" width="8.7109375" customWidth="1"/>
    <col min="10247" max="10247" width="9.42578125" customWidth="1"/>
    <col min="10248" max="10248" width="9.5703125" customWidth="1"/>
    <col min="10249" max="10249" width="8.42578125" customWidth="1"/>
    <col min="10250" max="10250" width="9" customWidth="1"/>
    <col min="10251" max="10251" width="8.42578125" customWidth="1"/>
    <col min="10252" max="10252" width="9.28515625" customWidth="1"/>
    <col min="10253" max="10253" width="9.85546875" customWidth="1"/>
    <col min="10254" max="10254" width="9.7109375" customWidth="1"/>
    <col min="10255" max="10255" width="9.42578125" customWidth="1"/>
    <col min="10256" max="10256" width="0" hidden="1" customWidth="1"/>
    <col min="10257" max="10257" width="4.5703125" customWidth="1"/>
    <col min="10497" max="10497" width="4" customWidth="1"/>
    <col min="10498" max="10498" width="42" customWidth="1"/>
    <col min="10499" max="10499" width="9.85546875" customWidth="1"/>
    <col min="10500" max="10500" width="8.42578125" customWidth="1"/>
    <col min="10501" max="10501" width="8.28515625" customWidth="1"/>
    <col min="10502" max="10502" width="8.7109375" customWidth="1"/>
    <col min="10503" max="10503" width="9.42578125" customWidth="1"/>
    <col min="10504" max="10504" width="9.5703125" customWidth="1"/>
    <col min="10505" max="10505" width="8.42578125" customWidth="1"/>
    <col min="10506" max="10506" width="9" customWidth="1"/>
    <col min="10507" max="10507" width="8.42578125" customWidth="1"/>
    <col min="10508" max="10508" width="9.28515625" customWidth="1"/>
    <col min="10509" max="10509" width="9.85546875" customWidth="1"/>
    <col min="10510" max="10510" width="9.7109375" customWidth="1"/>
    <col min="10511" max="10511" width="9.42578125" customWidth="1"/>
    <col min="10512" max="10512" width="0" hidden="1" customWidth="1"/>
    <col min="10513" max="10513" width="4.5703125" customWidth="1"/>
    <col min="10753" max="10753" width="4" customWidth="1"/>
    <col min="10754" max="10754" width="42" customWidth="1"/>
    <col min="10755" max="10755" width="9.85546875" customWidth="1"/>
    <col min="10756" max="10756" width="8.42578125" customWidth="1"/>
    <col min="10757" max="10757" width="8.28515625" customWidth="1"/>
    <col min="10758" max="10758" width="8.7109375" customWidth="1"/>
    <col min="10759" max="10759" width="9.42578125" customWidth="1"/>
    <col min="10760" max="10760" width="9.5703125" customWidth="1"/>
    <col min="10761" max="10761" width="8.42578125" customWidth="1"/>
    <col min="10762" max="10762" width="9" customWidth="1"/>
    <col min="10763" max="10763" width="8.42578125" customWidth="1"/>
    <col min="10764" max="10764" width="9.28515625" customWidth="1"/>
    <col min="10765" max="10765" width="9.85546875" customWidth="1"/>
    <col min="10766" max="10766" width="9.7109375" customWidth="1"/>
    <col min="10767" max="10767" width="9.42578125" customWidth="1"/>
    <col min="10768" max="10768" width="0" hidden="1" customWidth="1"/>
    <col min="10769" max="10769" width="4.5703125" customWidth="1"/>
    <col min="11009" max="11009" width="4" customWidth="1"/>
    <col min="11010" max="11010" width="42" customWidth="1"/>
    <col min="11011" max="11011" width="9.85546875" customWidth="1"/>
    <col min="11012" max="11012" width="8.42578125" customWidth="1"/>
    <col min="11013" max="11013" width="8.28515625" customWidth="1"/>
    <col min="11014" max="11014" width="8.7109375" customWidth="1"/>
    <col min="11015" max="11015" width="9.42578125" customWidth="1"/>
    <col min="11016" max="11016" width="9.5703125" customWidth="1"/>
    <col min="11017" max="11017" width="8.42578125" customWidth="1"/>
    <col min="11018" max="11018" width="9" customWidth="1"/>
    <col min="11019" max="11019" width="8.42578125" customWidth="1"/>
    <col min="11020" max="11020" width="9.28515625" customWidth="1"/>
    <col min="11021" max="11021" width="9.85546875" customWidth="1"/>
    <col min="11022" max="11022" width="9.7109375" customWidth="1"/>
    <col min="11023" max="11023" width="9.42578125" customWidth="1"/>
    <col min="11024" max="11024" width="0" hidden="1" customWidth="1"/>
    <col min="11025" max="11025" width="4.5703125" customWidth="1"/>
    <col min="11265" max="11265" width="4" customWidth="1"/>
    <col min="11266" max="11266" width="42" customWidth="1"/>
    <col min="11267" max="11267" width="9.85546875" customWidth="1"/>
    <col min="11268" max="11268" width="8.42578125" customWidth="1"/>
    <col min="11269" max="11269" width="8.28515625" customWidth="1"/>
    <col min="11270" max="11270" width="8.7109375" customWidth="1"/>
    <col min="11271" max="11271" width="9.42578125" customWidth="1"/>
    <col min="11272" max="11272" width="9.5703125" customWidth="1"/>
    <col min="11273" max="11273" width="8.42578125" customWidth="1"/>
    <col min="11274" max="11274" width="9" customWidth="1"/>
    <col min="11275" max="11275" width="8.42578125" customWidth="1"/>
    <col min="11276" max="11276" width="9.28515625" customWidth="1"/>
    <col min="11277" max="11277" width="9.85546875" customWidth="1"/>
    <col min="11278" max="11278" width="9.7109375" customWidth="1"/>
    <col min="11279" max="11279" width="9.42578125" customWidth="1"/>
    <col min="11280" max="11280" width="0" hidden="1" customWidth="1"/>
    <col min="11281" max="11281" width="4.5703125" customWidth="1"/>
    <col min="11521" max="11521" width="4" customWidth="1"/>
    <col min="11522" max="11522" width="42" customWidth="1"/>
    <col min="11523" max="11523" width="9.85546875" customWidth="1"/>
    <col min="11524" max="11524" width="8.42578125" customWidth="1"/>
    <col min="11525" max="11525" width="8.28515625" customWidth="1"/>
    <col min="11526" max="11526" width="8.7109375" customWidth="1"/>
    <col min="11527" max="11527" width="9.42578125" customWidth="1"/>
    <col min="11528" max="11528" width="9.5703125" customWidth="1"/>
    <col min="11529" max="11529" width="8.42578125" customWidth="1"/>
    <col min="11530" max="11530" width="9" customWidth="1"/>
    <col min="11531" max="11531" width="8.42578125" customWidth="1"/>
    <col min="11532" max="11532" width="9.28515625" customWidth="1"/>
    <col min="11533" max="11533" width="9.85546875" customWidth="1"/>
    <col min="11534" max="11534" width="9.7109375" customWidth="1"/>
    <col min="11535" max="11535" width="9.42578125" customWidth="1"/>
    <col min="11536" max="11536" width="0" hidden="1" customWidth="1"/>
    <col min="11537" max="11537" width="4.5703125" customWidth="1"/>
    <col min="11777" max="11777" width="4" customWidth="1"/>
    <col min="11778" max="11778" width="42" customWidth="1"/>
    <col min="11779" max="11779" width="9.85546875" customWidth="1"/>
    <col min="11780" max="11780" width="8.42578125" customWidth="1"/>
    <col min="11781" max="11781" width="8.28515625" customWidth="1"/>
    <col min="11782" max="11782" width="8.7109375" customWidth="1"/>
    <col min="11783" max="11783" width="9.42578125" customWidth="1"/>
    <col min="11784" max="11784" width="9.5703125" customWidth="1"/>
    <col min="11785" max="11785" width="8.42578125" customWidth="1"/>
    <col min="11786" max="11786" width="9" customWidth="1"/>
    <col min="11787" max="11787" width="8.42578125" customWidth="1"/>
    <col min="11788" max="11788" width="9.28515625" customWidth="1"/>
    <col min="11789" max="11789" width="9.85546875" customWidth="1"/>
    <col min="11790" max="11790" width="9.7109375" customWidth="1"/>
    <col min="11791" max="11791" width="9.42578125" customWidth="1"/>
    <col min="11792" max="11792" width="0" hidden="1" customWidth="1"/>
    <col min="11793" max="11793" width="4.5703125" customWidth="1"/>
    <col min="12033" max="12033" width="4" customWidth="1"/>
    <col min="12034" max="12034" width="42" customWidth="1"/>
    <col min="12035" max="12035" width="9.85546875" customWidth="1"/>
    <col min="12036" max="12036" width="8.42578125" customWidth="1"/>
    <col min="12037" max="12037" width="8.28515625" customWidth="1"/>
    <col min="12038" max="12038" width="8.7109375" customWidth="1"/>
    <col min="12039" max="12039" width="9.42578125" customWidth="1"/>
    <col min="12040" max="12040" width="9.5703125" customWidth="1"/>
    <col min="12041" max="12041" width="8.42578125" customWidth="1"/>
    <col min="12042" max="12042" width="9" customWidth="1"/>
    <col min="12043" max="12043" width="8.42578125" customWidth="1"/>
    <col min="12044" max="12044" width="9.28515625" customWidth="1"/>
    <col min="12045" max="12045" width="9.85546875" customWidth="1"/>
    <col min="12046" max="12046" width="9.7109375" customWidth="1"/>
    <col min="12047" max="12047" width="9.42578125" customWidth="1"/>
    <col min="12048" max="12048" width="0" hidden="1" customWidth="1"/>
    <col min="12049" max="12049" width="4.5703125" customWidth="1"/>
    <col min="12289" max="12289" width="4" customWidth="1"/>
    <col min="12290" max="12290" width="42" customWidth="1"/>
    <col min="12291" max="12291" width="9.85546875" customWidth="1"/>
    <col min="12292" max="12292" width="8.42578125" customWidth="1"/>
    <col min="12293" max="12293" width="8.28515625" customWidth="1"/>
    <col min="12294" max="12294" width="8.7109375" customWidth="1"/>
    <col min="12295" max="12295" width="9.42578125" customWidth="1"/>
    <col min="12296" max="12296" width="9.5703125" customWidth="1"/>
    <col min="12297" max="12297" width="8.42578125" customWidth="1"/>
    <col min="12298" max="12298" width="9" customWidth="1"/>
    <col min="12299" max="12299" width="8.42578125" customWidth="1"/>
    <col min="12300" max="12300" width="9.28515625" customWidth="1"/>
    <col min="12301" max="12301" width="9.85546875" customWidth="1"/>
    <col min="12302" max="12302" width="9.7109375" customWidth="1"/>
    <col min="12303" max="12303" width="9.42578125" customWidth="1"/>
    <col min="12304" max="12304" width="0" hidden="1" customWidth="1"/>
    <col min="12305" max="12305" width="4.5703125" customWidth="1"/>
    <col min="12545" max="12545" width="4" customWidth="1"/>
    <col min="12546" max="12546" width="42" customWidth="1"/>
    <col min="12547" max="12547" width="9.85546875" customWidth="1"/>
    <col min="12548" max="12548" width="8.42578125" customWidth="1"/>
    <col min="12549" max="12549" width="8.28515625" customWidth="1"/>
    <col min="12550" max="12550" width="8.7109375" customWidth="1"/>
    <col min="12551" max="12551" width="9.42578125" customWidth="1"/>
    <col min="12552" max="12552" width="9.5703125" customWidth="1"/>
    <col min="12553" max="12553" width="8.42578125" customWidth="1"/>
    <col min="12554" max="12554" width="9" customWidth="1"/>
    <col min="12555" max="12555" width="8.42578125" customWidth="1"/>
    <col min="12556" max="12556" width="9.28515625" customWidth="1"/>
    <col min="12557" max="12557" width="9.85546875" customWidth="1"/>
    <col min="12558" max="12558" width="9.7109375" customWidth="1"/>
    <col min="12559" max="12559" width="9.42578125" customWidth="1"/>
    <col min="12560" max="12560" width="0" hidden="1" customWidth="1"/>
    <col min="12561" max="12561" width="4.5703125" customWidth="1"/>
    <col min="12801" max="12801" width="4" customWidth="1"/>
    <col min="12802" max="12802" width="42" customWidth="1"/>
    <col min="12803" max="12803" width="9.85546875" customWidth="1"/>
    <col min="12804" max="12804" width="8.42578125" customWidth="1"/>
    <col min="12805" max="12805" width="8.28515625" customWidth="1"/>
    <col min="12806" max="12806" width="8.7109375" customWidth="1"/>
    <col min="12807" max="12807" width="9.42578125" customWidth="1"/>
    <col min="12808" max="12808" width="9.5703125" customWidth="1"/>
    <col min="12809" max="12809" width="8.42578125" customWidth="1"/>
    <col min="12810" max="12810" width="9" customWidth="1"/>
    <col min="12811" max="12811" width="8.42578125" customWidth="1"/>
    <col min="12812" max="12812" width="9.28515625" customWidth="1"/>
    <col min="12813" max="12813" width="9.85546875" customWidth="1"/>
    <col min="12814" max="12814" width="9.7109375" customWidth="1"/>
    <col min="12815" max="12815" width="9.42578125" customWidth="1"/>
    <col min="12816" max="12816" width="0" hidden="1" customWidth="1"/>
    <col min="12817" max="12817" width="4.5703125" customWidth="1"/>
    <col min="13057" max="13057" width="4" customWidth="1"/>
    <col min="13058" max="13058" width="42" customWidth="1"/>
    <col min="13059" max="13059" width="9.85546875" customWidth="1"/>
    <col min="13060" max="13060" width="8.42578125" customWidth="1"/>
    <col min="13061" max="13061" width="8.28515625" customWidth="1"/>
    <col min="13062" max="13062" width="8.7109375" customWidth="1"/>
    <col min="13063" max="13063" width="9.42578125" customWidth="1"/>
    <col min="13064" max="13064" width="9.5703125" customWidth="1"/>
    <col min="13065" max="13065" width="8.42578125" customWidth="1"/>
    <col min="13066" max="13066" width="9" customWidth="1"/>
    <col min="13067" max="13067" width="8.42578125" customWidth="1"/>
    <col min="13068" max="13068" width="9.28515625" customWidth="1"/>
    <col min="13069" max="13069" width="9.85546875" customWidth="1"/>
    <col min="13070" max="13070" width="9.7109375" customWidth="1"/>
    <col min="13071" max="13071" width="9.42578125" customWidth="1"/>
    <col min="13072" max="13072" width="0" hidden="1" customWidth="1"/>
    <col min="13073" max="13073" width="4.5703125" customWidth="1"/>
    <col min="13313" max="13313" width="4" customWidth="1"/>
    <col min="13314" max="13314" width="42" customWidth="1"/>
    <col min="13315" max="13315" width="9.85546875" customWidth="1"/>
    <col min="13316" max="13316" width="8.42578125" customWidth="1"/>
    <col min="13317" max="13317" width="8.28515625" customWidth="1"/>
    <col min="13318" max="13318" width="8.7109375" customWidth="1"/>
    <col min="13319" max="13319" width="9.42578125" customWidth="1"/>
    <col min="13320" max="13320" width="9.5703125" customWidth="1"/>
    <col min="13321" max="13321" width="8.42578125" customWidth="1"/>
    <col min="13322" max="13322" width="9" customWidth="1"/>
    <col min="13323" max="13323" width="8.42578125" customWidth="1"/>
    <col min="13324" max="13324" width="9.28515625" customWidth="1"/>
    <col min="13325" max="13325" width="9.85546875" customWidth="1"/>
    <col min="13326" max="13326" width="9.7109375" customWidth="1"/>
    <col min="13327" max="13327" width="9.42578125" customWidth="1"/>
    <col min="13328" max="13328" width="0" hidden="1" customWidth="1"/>
    <col min="13329" max="13329" width="4.5703125" customWidth="1"/>
    <col min="13569" max="13569" width="4" customWidth="1"/>
    <col min="13570" max="13570" width="42" customWidth="1"/>
    <col min="13571" max="13571" width="9.85546875" customWidth="1"/>
    <col min="13572" max="13572" width="8.42578125" customWidth="1"/>
    <col min="13573" max="13573" width="8.28515625" customWidth="1"/>
    <col min="13574" max="13574" width="8.7109375" customWidth="1"/>
    <col min="13575" max="13575" width="9.42578125" customWidth="1"/>
    <col min="13576" max="13576" width="9.5703125" customWidth="1"/>
    <col min="13577" max="13577" width="8.42578125" customWidth="1"/>
    <col min="13578" max="13578" width="9" customWidth="1"/>
    <col min="13579" max="13579" width="8.42578125" customWidth="1"/>
    <col min="13580" max="13580" width="9.28515625" customWidth="1"/>
    <col min="13581" max="13581" width="9.85546875" customWidth="1"/>
    <col min="13582" max="13582" width="9.7109375" customWidth="1"/>
    <col min="13583" max="13583" width="9.42578125" customWidth="1"/>
    <col min="13584" max="13584" width="0" hidden="1" customWidth="1"/>
    <col min="13585" max="13585" width="4.5703125" customWidth="1"/>
    <col min="13825" max="13825" width="4" customWidth="1"/>
    <col min="13826" max="13826" width="42" customWidth="1"/>
    <col min="13827" max="13827" width="9.85546875" customWidth="1"/>
    <col min="13828" max="13828" width="8.42578125" customWidth="1"/>
    <col min="13829" max="13829" width="8.28515625" customWidth="1"/>
    <col min="13830" max="13830" width="8.7109375" customWidth="1"/>
    <col min="13831" max="13831" width="9.42578125" customWidth="1"/>
    <col min="13832" max="13832" width="9.5703125" customWidth="1"/>
    <col min="13833" max="13833" width="8.42578125" customWidth="1"/>
    <col min="13834" max="13834" width="9" customWidth="1"/>
    <col min="13835" max="13835" width="8.42578125" customWidth="1"/>
    <col min="13836" max="13836" width="9.28515625" customWidth="1"/>
    <col min="13837" max="13837" width="9.85546875" customWidth="1"/>
    <col min="13838" max="13838" width="9.7109375" customWidth="1"/>
    <col min="13839" max="13839" width="9.42578125" customWidth="1"/>
    <col min="13840" max="13840" width="0" hidden="1" customWidth="1"/>
    <col min="13841" max="13841" width="4.5703125" customWidth="1"/>
    <col min="14081" max="14081" width="4" customWidth="1"/>
    <col min="14082" max="14082" width="42" customWidth="1"/>
    <col min="14083" max="14083" width="9.85546875" customWidth="1"/>
    <col min="14084" max="14084" width="8.42578125" customWidth="1"/>
    <col min="14085" max="14085" width="8.28515625" customWidth="1"/>
    <col min="14086" max="14086" width="8.7109375" customWidth="1"/>
    <col min="14087" max="14087" width="9.42578125" customWidth="1"/>
    <col min="14088" max="14088" width="9.5703125" customWidth="1"/>
    <col min="14089" max="14089" width="8.42578125" customWidth="1"/>
    <col min="14090" max="14090" width="9" customWidth="1"/>
    <col min="14091" max="14091" width="8.42578125" customWidth="1"/>
    <col min="14092" max="14092" width="9.28515625" customWidth="1"/>
    <col min="14093" max="14093" width="9.85546875" customWidth="1"/>
    <col min="14094" max="14094" width="9.7109375" customWidth="1"/>
    <col min="14095" max="14095" width="9.42578125" customWidth="1"/>
    <col min="14096" max="14096" width="0" hidden="1" customWidth="1"/>
    <col min="14097" max="14097" width="4.5703125" customWidth="1"/>
    <col min="14337" max="14337" width="4" customWidth="1"/>
    <col min="14338" max="14338" width="42" customWidth="1"/>
    <col min="14339" max="14339" width="9.85546875" customWidth="1"/>
    <col min="14340" max="14340" width="8.42578125" customWidth="1"/>
    <col min="14341" max="14341" width="8.28515625" customWidth="1"/>
    <col min="14342" max="14342" width="8.7109375" customWidth="1"/>
    <col min="14343" max="14343" width="9.42578125" customWidth="1"/>
    <col min="14344" max="14344" width="9.5703125" customWidth="1"/>
    <col min="14345" max="14345" width="8.42578125" customWidth="1"/>
    <col min="14346" max="14346" width="9" customWidth="1"/>
    <col min="14347" max="14347" width="8.42578125" customWidth="1"/>
    <col min="14348" max="14348" width="9.28515625" customWidth="1"/>
    <col min="14349" max="14349" width="9.85546875" customWidth="1"/>
    <col min="14350" max="14350" width="9.7109375" customWidth="1"/>
    <col min="14351" max="14351" width="9.42578125" customWidth="1"/>
    <col min="14352" max="14352" width="0" hidden="1" customWidth="1"/>
    <col min="14353" max="14353" width="4.5703125" customWidth="1"/>
    <col min="14593" max="14593" width="4" customWidth="1"/>
    <col min="14594" max="14594" width="42" customWidth="1"/>
    <col min="14595" max="14595" width="9.85546875" customWidth="1"/>
    <col min="14596" max="14596" width="8.42578125" customWidth="1"/>
    <col min="14597" max="14597" width="8.28515625" customWidth="1"/>
    <col min="14598" max="14598" width="8.7109375" customWidth="1"/>
    <col min="14599" max="14599" width="9.42578125" customWidth="1"/>
    <col min="14600" max="14600" width="9.5703125" customWidth="1"/>
    <col min="14601" max="14601" width="8.42578125" customWidth="1"/>
    <col min="14602" max="14602" width="9" customWidth="1"/>
    <col min="14603" max="14603" width="8.42578125" customWidth="1"/>
    <col min="14604" max="14604" width="9.28515625" customWidth="1"/>
    <col min="14605" max="14605" width="9.85546875" customWidth="1"/>
    <col min="14606" max="14606" width="9.7109375" customWidth="1"/>
    <col min="14607" max="14607" width="9.42578125" customWidth="1"/>
    <col min="14608" max="14608" width="0" hidden="1" customWidth="1"/>
    <col min="14609" max="14609" width="4.5703125" customWidth="1"/>
    <col min="14849" max="14849" width="4" customWidth="1"/>
    <col min="14850" max="14850" width="42" customWidth="1"/>
    <col min="14851" max="14851" width="9.85546875" customWidth="1"/>
    <col min="14852" max="14852" width="8.42578125" customWidth="1"/>
    <col min="14853" max="14853" width="8.28515625" customWidth="1"/>
    <col min="14854" max="14854" width="8.7109375" customWidth="1"/>
    <col min="14855" max="14855" width="9.42578125" customWidth="1"/>
    <col min="14856" max="14856" width="9.5703125" customWidth="1"/>
    <col min="14857" max="14857" width="8.42578125" customWidth="1"/>
    <col min="14858" max="14858" width="9" customWidth="1"/>
    <col min="14859" max="14859" width="8.42578125" customWidth="1"/>
    <col min="14860" max="14860" width="9.28515625" customWidth="1"/>
    <col min="14861" max="14861" width="9.85546875" customWidth="1"/>
    <col min="14862" max="14862" width="9.7109375" customWidth="1"/>
    <col min="14863" max="14863" width="9.42578125" customWidth="1"/>
    <col min="14864" max="14864" width="0" hidden="1" customWidth="1"/>
    <col min="14865" max="14865" width="4.5703125" customWidth="1"/>
    <col min="15105" max="15105" width="4" customWidth="1"/>
    <col min="15106" max="15106" width="42" customWidth="1"/>
    <col min="15107" max="15107" width="9.85546875" customWidth="1"/>
    <col min="15108" max="15108" width="8.42578125" customWidth="1"/>
    <col min="15109" max="15109" width="8.28515625" customWidth="1"/>
    <col min="15110" max="15110" width="8.7109375" customWidth="1"/>
    <col min="15111" max="15111" width="9.42578125" customWidth="1"/>
    <col min="15112" max="15112" width="9.5703125" customWidth="1"/>
    <col min="15113" max="15113" width="8.42578125" customWidth="1"/>
    <col min="15114" max="15114" width="9" customWidth="1"/>
    <col min="15115" max="15115" width="8.42578125" customWidth="1"/>
    <col min="15116" max="15116" width="9.28515625" customWidth="1"/>
    <col min="15117" max="15117" width="9.85546875" customWidth="1"/>
    <col min="15118" max="15118" width="9.7109375" customWidth="1"/>
    <col min="15119" max="15119" width="9.42578125" customWidth="1"/>
    <col min="15120" max="15120" width="0" hidden="1" customWidth="1"/>
    <col min="15121" max="15121" width="4.5703125" customWidth="1"/>
    <col min="15361" max="15361" width="4" customWidth="1"/>
    <col min="15362" max="15362" width="42" customWidth="1"/>
    <col min="15363" max="15363" width="9.85546875" customWidth="1"/>
    <col min="15364" max="15364" width="8.42578125" customWidth="1"/>
    <col min="15365" max="15365" width="8.28515625" customWidth="1"/>
    <col min="15366" max="15366" width="8.7109375" customWidth="1"/>
    <col min="15367" max="15367" width="9.42578125" customWidth="1"/>
    <col min="15368" max="15368" width="9.5703125" customWidth="1"/>
    <col min="15369" max="15369" width="8.42578125" customWidth="1"/>
    <col min="15370" max="15370" width="9" customWidth="1"/>
    <col min="15371" max="15371" width="8.42578125" customWidth="1"/>
    <col min="15372" max="15372" width="9.28515625" customWidth="1"/>
    <col min="15373" max="15373" width="9.85546875" customWidth="1"/>
    <col min="15374" max="15374" width="9.7109375" customWidth="1"/>
    <col min="15375" max="15375" width="9.42578125" customWidth="1"/>
    <col min="15376" max="15376" width="0" hidden="1" customWidth="1"/>
    <col min="15377" max="15377" width="4.5703125" customWidth="1"/>
    <col min="15617" max="15617" width="4" customWidth="1"/>
    <col min="15618" max="15618" width="42" customWidth="1"/>
    <col min="15619" max="15619" width="9.85546875" customWidth="1"/>
    <col min="15620" max="15620" width="8.42578125" customWidth="1"/>
    <col min="15621" max="15621" width="8.28515625" customWidth="1"/>
    <col min="15622" max="15622" width="8.7109375" customWidth="1"/>
    <col min="15623" max="15623" width="9.42578125" customWidth="1"/>
    <col min="15624" max="15624" width="9.5703125" customWidth="1"/>
    <col min="15625" max="15625" width="8.42578125" customWidth="1"/>
    <col min="15626" max="15626" width="9" customWidth="1"/>
    <col min="15627" max="15627" width="8.42578125" customWidth="1"/>
    <col min="15628" max="15628" width="9.28515625" customWidth="1"/>
    <col min="15629" max="15629" width="9.85546875" customWidth="1"/>
    <col min="15630" max="15630" width="9.7109375" customWidth="1"/>
    <col min="15631" max="15631" width="9.42578125" customWidth="1"/>
    <col min="15632" max="15632" width="0" hidden="1" customWidth="1"/>
    <col min="15633" max="15633" width="4.5703125" customWidth="1"/>
    <col min="15873" max="15873" width="4" customWidth="1"/>
    <col min="15874" max="15874" width="42" customWidth="1"/>
    <col min="15875" max="15875" width="9.85546875" customWidth="1"/>
    <col min="15876" max="15876" width="8.42578125" customWidth="1"/>
    <col min="15877" max="15877" width="8.28515625" customWidth="1"/>
    <col min="15878" max="15878" width="8.7109375" customWidth="1"/>
    <col min="15879" max="15879" width="9.42578125" customWidth="1"/>
    <col min="15880" max="15880" width="9.5703125" customWidth="1"/>
    <col min="15881" max="15881" width="8.42578125" customWidth="1"/>
    <col min="15882" max="15882" width="9" customWidth="1"/>
    <col min="15883" max="15883" width="8.42578125" customWidth="1"/>
    <col min="15884" max="15884" width="9.28515625" customWidth="1"/>
    <col min="15885" max="15885" width="9.85546875" customWidth="1"/>
    <col min="15886" max="15886" width="9.7109375" customWidth="1"/>
    <col min="15887" max="15887" width="9.42578125" customWidth="1"/>
    <col min="15888" max="15888" width="0" hidden="1" customWidth="1"/>
    <col min="15889" max="15889" width="4.5703125" customWidth="1"/>
    <col min="16129" max="16129" width="4" customWidth="1"/>
    <col min="16130" max="16130" width="42" customWidth="1"/>
    <col min="16131" max="16131" width="9.85546875" customWidth="1"/>
    <col min="16132" max="16132" width="8.42578125" customWidth="1"/>
    <col min="16133" max="16133" width="8.28515625" customWidth="1"/>
    <col min="16134" max="16134" width="8.7109375" customWidth="1"/>
    <col min="16135" max="16135" width="9.42578125" customWidth="1"/>
    <col min="16136" max="16136" width="9.5703125" customWidth="1"/>
    <col min="16137" max="16137" width="8.42578125" customWidth="1"/>
    <col min="16138" max="16138" width="9" customWidth="1"/>
    <col min="16139" max="16139" width="8.42578125" customWidth="1"/>
    <col min="16140" max="16140" width="9.28515625" customWidth="1"/>
    <col min="16141" max="16141" width="9.85546875" customWidth="1"/>
    <col min="16142" max="16142" width="9.7109375" customWidth="1"/>
    <col min="16143" max="16143" width="9.42578125" customWidth="1"/>
    <col min="16144" max="16144" width="0" hidden="1" customWidth="1"/>
    <col min="16145" max="16145" width="4.5703125" customWidth="1"/>
  </cols>
  <sheetData>
    <row r="1" spans="1:179" ht="19.5" customHeigh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58"/>
      <c r="L1" s="158" t="s">
        <v>217</v>
      </c>
      <c r="M1" s="160"/>
      <c r="N1" s="160"/>
      <c r="O1" s="160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</row>
    <row r="2" spans="1:179" ht="19.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88"/>
      <c r="L2" s="230" t="s">
        <v>226</v>
      </c>
      <c r="M2" s="233"/>
      <c r="N2" s="233"/>
      <c r="O2" s="233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</row>
    <row r="3" spans="1:179" ht="19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88"/>
      <c r="L3" s="230" t="s">
        <v>1</v>
      </c>
      <c r="M3" s="233"/>
      <c r="N3" s="233"/>
      <c r="O3" s="233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</row>
    <row r="4" spans="1:179" ht="19.5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88"/>
      <c r="L4" s="230" t="s">
        <v>2</v>
      </c>
      <c r="M4" s="233"/>
      <c r="N4" s="233"/>
      <c r="O4" s="233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</row>
    <row r="5" spans="1:179" ht="19.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88"/>
      <c r="L5" s="187" t="s">
        <v>86</v>
      </c>
      <c r="M5" s="186"/>
      <c r="N5" s="186"/>
      <c r="O5" s="186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</row>
    <row r="6" spans="1:179" ht="19.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88"/>
      <c r="L6" s="187"/>
      <c r="M6" s="186"/>
      <c r="N6" s="186"/>
      <c r="O6" s="186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</row>
    <row r="7" spans="1:179" ht="19.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88"/>
      <c r="L7" s="185" t="s">
        <v>236</v>
      </c>
      <c r="M7" s="156"/>
      <c r="N7" s="185"/>
      <c r="O7" s="15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</row>
    <row r="8" spans="1:179" ht="19.5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66"/>
      <c r="L8" s="166"/>
      <c r="M8" s="167"/>
      <c r="N8" s="167"/>
      <c r="O8" s="167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</row>
    <row r="9" spans="1:179" ht="19.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1"/>
      <c r="L9" s="158" t="s">
        <v>0</v>
      </c>
      <c r="M9" s="128"/>
      <c r="N9" s="128"/>
      <c r="O9" s="12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</row>
    <row r="10" spans="1:179" ht="18.75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61"/>
      <c r="L10" s="163" t="s">
        <v>31</v>
      </c>
      <c r="M10" s="161"/>
      <c r="N10" s="161"/>
      <c r="O10" s="161"/>
      <c r="P10" s="30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</row>
    <row r="11" spans="1:179" ht="18.75" x14ac:dyDescent="0.25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61"/>
      <c r="L11" s="163" t="s">
        <v>1</v>
      </c>
      <c r="M11" s="161"/>
      <c r="N11" s="161"/>
      <c r="O11" s="161"/>
      <c r="P11" s="30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</row>
    <row r="12" spans="1:179" ht="18.75" x14ac:dyDescent="0.3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59"/>
      <c r="L12" s="157" t="s">
        <v>2</v>
      </c>
      <c r="M12" s="159"/>
      <c r="N12" s="159"/>
      <c r="O12" s="159"/>
      <c r="P12" s="30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</row>
    <row r="13" spans="1:179" ht="18.75" x14ac:dyDescent="0.3">
      <c r="A13" s="105"/>
      <c r="B13" s="106"/>
      <c r="C13" s="107"/>
      <c r="D13" s="107"/>
      <c r="E13" s="107"/>
      <c r="F13" s="107"/>
      <c r="G13" s="107"/>
      <c r="H13" s="107"/>
      <c r="I13" s="107"/>
      <c r="J13" s="107"/>
      <c r="K13" s="159"/>
      <c r="L13" s="157" t="s">
        <v>234</v>
      </c>
      <c r="M13" s="159"/>
      <c r="N13" s="159"/>
      <c r="O13" s="159"/>
      <c r="P13" s="30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</row>
    <row r="14" spans="1:179" ht="18.75" x14ac:dyDescent="0.3">
      <c r="A14" s="105"/>
      <c r="B14" s="106"/>
      <c r="C14" s="107"/>
      <c r="D14" s="107"/>
      <c r="E14" s="107"/>
      <c r="F14" s="107"/>
      <c r="G14" s="107"/>
      <c r="H14" s="107"/>
      <c r="I14" s="107"/>
      <c r="J14" s="107"/>
      <c r="K14" s="186"/>
      <c r="L14" s="228" t="s">
        <v>237</v>
      </c>
      <c r="M14" s="233"/>
      <c r="N14" s="233"/>
      <c r="O14" s="233"/>
      <c r="P14" s="30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</row>
    <row r="15" spans="1:179" ht="18.75" x14ac:dyDescent="0.3">
      <c r="A15" s="105"/>
      <c r="B15" s="106"/>
      <c r="C15" s="107"/>
      <c r="D15" s="107"/>
      <c r="E15" s="107"/>
      <c r="F15" s="107"/>
      <c r="G15" s="107"/>
      <c r="H15" s="107"/>
      <c r="I15" s="107"/>
      <c r="J15" s="107"/>
      <c r="K15" s="186"/>
      <c r="L15" s="228" t="s">
        <v>238</v>
      </c>
      <c r="M15" s="233"/>
      <c r="N15" s="233"/>
      <c r="O15" s="233"/>
      <c r="P15" s="30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</row>
    <row r="16" spans="1:179" ht="18.75" x14ac:dyDescent="0.3">
      <c r="A16" s="105"/>
      <c r="B16" s="106"/>
      <c r="C16" s="107"/>
      <c r="D16" s="107"/>
      <c r="E16" s="107"/>
      <c r="F16" s="107"/>
      <c r="G16" s="107"/>
      <c r="H16" s="107"/>
      <c r="I16" s="107"/>
      <c r="J16" s="107"/>
      <c r="K16" s="186"/>
      <c r="L16" s="228" t="s">
        <v>231</v>
      </c>
      <c r="M16" s="233"/>
      <c r="N16" s="233"/>
      <c r="O16" s="233"/>
      <c r="P16" s="30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</row>
    <row r="17" spans="1:179" ht="18.75" x14ac:dyDescent="0.3">
      <c r="A17" s="105"/>
      <c r="B17" s="106"/>
      <c r="C17" s="107"/>
      <c r="D17" s="107"/>
      <c r="E17" s="107"/>
      <c r="F17" s="107"/>
      <c r="G17" s="107"/>
      <c r="H17" s="107"/>
      <c r="I17" s="107"/>
      <c r="J17" s="107"/>
      <c r="K17" s="186"/>
      <c r="L17" s="187" t="s">
        <v>239</v>
      </c>
      <c r="M17" s="186"/>
      <c r="N17" s="186"/>
      <c r="O17" s="186"/>
      <c r="P17" s="30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</row>
    <row r="18" spans="1:179" ht="18.75" x14ac:dyDescent="0.3">
      <c r="A18" s="105"/>
      <c r="B18" s="106"/>
      <c r="C18" s="107"/>
      <c r="D18" s="107"/>
      <c r="E18" s="107"/>
      <c r="F18" s="107"/>
      <c r="G18" s="107"/>
      <c r="H18" s="107"/>
      <c r="I18" s="107"/>
      <c r="J18" s="107"/>
      <c r="K18" s="192"/>
      <c r="L18" s="193"/>
      <c r="M18" s="192"/>
      <c r="N18" s="192"/>
      <c r="O18" s="192"/>
      <c r="P18" s="30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</row>
    <row r="19" spans="1:179" ht="18.75" x14ac:dyDescent="0.3">
      <c r="A19" s="105"/>
      <c r="B19" s="106"/>
      <c r="C19" s="107"/>
      <c r="D19" s="107"/>
      <c r="E19" s="107"/>
      <c r="F19" s="107"/>
      <c r="G19" s="107"/>
      <c r="H19" s="107"/>
      <c r="I19" s="107"/>
      <c r="J19" s="107"/>
      <c r="K19" s="192"/>
      <c r="L19" s="193"/>
      <c r="M19" s="192"/>
      <c r="N19" s="192"/>
      <c r="O19" s="192"/>
      <c r="P19" s="3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</row>
    <row r="20" spans="1:179" ht="18.75" x14ac:dyDescent="0.3">
      <c r="A20" s="105"/>
      <c r="B20" s="106"/>
      <c r="C20" s="107"/>
      <c r="D20" s="107"/>
      <c r="E20" s="107"/>
      <c r="F20" s="107"/>
      <c r="G20" s="107"/>
      <c r="H20" s="107"/>
      <c r="I20" s="107"/>
      <c r="J20" s="107"/>
      <c r="K20" s="227"/>
      <c r="L20" s="227"/>
      <c r="M20" s="227"/>
      <c r="N20" s="227"/>
      <c r="O20" s="227"/>
      <c r="P20" s="30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</row>
    <row r="21" spans="1:179" ht="9.75" customHeight="1" x14ac:dyDescent="0.3">
      <c r="A21" s="105"/>
      <c r="B21" s="106"/>
      <c r="C21" s="107"/>
      <c r="D21" s="107"/>
      <c r="E21" s="107"/>
      <c r="F21" s="107"/>
      <c r="G21" s="107"/>
      <c r="H21" s="107"/>
      <c r="I21" s="107"/>
      <c r="J21" s="107"/>
      <c r="K21" s="23" t="s">
        <v>32</v>
      </c>
      <c r="L21" s="102"/>
      <c r="M21" s="127"/>
      <c r="N21" s="102"/>
      <c r="O21" s="102"/>
      <c r="P21" s="30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</row>
    <row r="22" spans="1:179" ht="18.75" customHeight="1" x14ac:dyDescent="0.3">
      <c r="A22" s="105"/>
      <c r="B22" s="106"/>
      <c r="C22" s="107"/>
      <c r="D22" s="107"/>
      <c r="E22" s="232" t="s">
        <v>44</v>
      </c>
      <c r="F22" s="233"/>
      <c r="G22" s="233"/>
      <c r="H22" s="107"/>
      <c r="I22" s="107"/>
      <c r="J22" s="107"/>
      <c r="K22" s="23"/>
      <c r="L22" s="102"/>
      <c r="M22" s="127"/>
      <c r="N22" s="102"/>
      <c r="O22" s="102"/>
      <c r="P22" s="30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</row>
    <row r="23" spans="1:179" s="12" customFormat="1" ht="18.75" x14ac:dyDescent="0.25">
      <c r="A23" s="234" t="s">
        <v>69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108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</row>
    <row r="24" spans="1:179" ht="18" customHeight="1" x14ac:dyDescent="0.25">
      <c r="A24" s="235" t="s">
        <v>3</v>
      </c>
      <c r="B24" s="235" t="s">
        <v>4</v>
      </c>
      <c r="C24" s="235" t="s">
        <v>5</v>
      </c>
      <c r="D24" s="237" t="s">
        <v>6</v>
      </c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30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</row>
    <row r="25" spans="1:179" s="13" customFormat="1" ht="17.45" customHeight="1" x14ac:dyDescent="0.25">
      <c r="A25" s="236"/>
      <c r="B25" s="236"/>
      <c r="C25" s="236"/>
      <c r="D25" s="125" t="s">
        <v>7</v>
      </c>
      <c r="E25" s="125" t="s">
        <v>8</v>
      </c>
      <c r="F25" s="125" t="s">
        <v>9</v>
      </c>
      <c r="G25" s="125" t="s">
        <v>10</v>
      </c>
      <c r="H25" s="125" t="s">
        <v>11</v>
      </c>
      <c r="I25" s="125" t="s">
        <v>12</v>
      </c>
      <c r="J25" s="125" t="s">
        <v>13</v>
      </c>
      <c r="K25" s="125" t="s">
        <v>14</v>
      </c>
      <c r="L25" s="28" t="s">
        <v>15</v>
      </c>
      <c r="M25" s="125" t="s">
        <v>16</v>
      </c>
      <c r="N25" s="125" t="s">
        <v>17</v>
      </c>
      <c r="O25" s="125" t="s">
        <v>18</v>
      </c>
      <c r="P25" s="109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</row>
    <row r="26" spans="1:179" s="31" customFormat="1" ht="15.75" x14ac:dyDescent="0.2">
      <c r="A26" s="3">
        <v>1</v>
      </c>
      <c r="B26" s="46" t="s">
        <v>63</v>
      </c>
      <c r="C26" s="39">
        <f>C27</f>
        <v>75</v>
      </c>
      <c r="D26" s="39">
        <f t="shared" ref="D26:O26" si="0">D27</f>
        <v>9</v>
      </c>
      <c r="E26" s="39">
        <f t="shared" si="0"/>
        <v>9</v>
      </c>
      <c r="F26" s="39">
        <f t="shared" si="0"/>
        <v>6</v>
      </c>
      <c r="G26" s="39">
        <f t="shared" si="0"/>
        <v>9</v>
      </c>
      <c r="H26" s="39">
        <f t="shared" si="0"/>
        <v>6</v>
      </c>
      <c r="I26" s="39">
        <f t="shared" si="0"/>
        <v>6</v>
      </c>
      <c r="J26" s="39">
        <f t="shared" si="0"/>
        <v>6</v>
      </c>
      <c r="K26" s="39">
        <f t="shared" si="0"/>
        <v>7</v>
      </c>
      <c r="L26" s="39">
        <f t="shared" si="0"/>
        <v>5</v>
      </c>
      <c r="M26" s="39">
        <f t="shared" si="0"/>
        <v>4</v>
      </c>
      <c r="N26" s="39">
        <f t="shared" si="0"/>
        <v>4</v>
      </c>
      <c r="O26" s="39">
        <f t="shared" si="0"/>
        <v>4</v>
      </c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</row>
    <row r="27" spans="1:179" s="30" customFormat="1" ht="15.75" x14ac:dyDescent="0.25">
      <c r="A27" s="3"/>
      <c r="B27" s="46" t="s">
        <v>131</v>
      </c>
      <c r="C27" s="39">
        <f>SUM(D27:O27)</f>
        <v>75</v>
      </c>
      <c r="D27" s="39">
        <v>9</v>
      </c>
      <c r="E27" s="39">
        <v>9</v>
      </c>
      <c r="F27" s="39">
        <v>6</v>
      </c>
      <c r="G27" s="39">
        <v>9</v>
      </c>
      <c r="H27" s="39">
        <v>6</v>
      </c>
      <c r="I27" s="39">
        <v>6</v>
      </c>
      <c r="J27" s="39">
        <v>6</v>
      </c>
      <c r="K27" s="39">
        <v>7</v>
      </c>
      <c r="L27" s="39">
        <v>5</v>
      </c>
      <c r="M27" s="39">
        <v>4</v>
      </c>
      <c r="N27" s="39">
        <v>4</v>
      </c>
      <c r="O27" s="39">
        <v>4</v>
      </c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</row>
    <row r="28" spans="1:179" s="30" customFormat="1" ht="15.75" x14ac:dyDescent="0.25">
      <c r="A28" s="125">
        <v>2</v>
      </c>
      <c r="B28" s="179" t="s">
        <v>219</v>
      </c>
      <c r="C28" s="39">
        <f>SUM(D28:O28)</f>
        <v>128.72999999999996</v>
      </c>
      <c r="D28" s="39">
        <v>8.43</v>
      </c>
      <c r="E28" s="39">
        <v>11.052</v>
      </c>
      <c r="F28" s="39">
        <v>7.78</v>
      </c>
      <c r="G28" s="39">
        <v>13.052</v>
      </c>
      <c r="H28" s="39">
        <v>10.052</v>
      </c>
      <c r="I28" s="39">
        <v>10.052</v>
      </c>
      <c r="J28" s="39">
        <v>12.052</v>
      </c>
      <c r="K28" s="39">
        <v>15.052</v>
      </c>
      <c r="L28" s="39">
        <v>8.0519999999999996</v>
      </c>
      <c r="M28" s="39">
        <v>10.052</v>
      </c>
      <c r="N28" s="39">
        <v>10.052</v>
      </c>
      <c r="O28" s="39">
        <v>13.052</v>
      </c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</row>
    <row r="29" spans="1:179" s="30" customFormat="1" ht="15.75" x14ac:dyDescent="0.25">
      <c r="A29" s="125">
        <v>3</v>
      </c>
      <c r="B29" s="179" t="s">
        <v>62</v>
      </c>
      <c r="C29" s="39">
        <f>SUM(D30:O32)</f>
        <v>4608</v>
      </c>
      <c r="D29" s="39">
        <f>SUM(D30:D32)</f>
        <v>379</v>
      </c>
      <c r="E29" s="39">
        <f t="shared" ref="E29:O29" si="1">SUM(E30:E32)</f>
        <v>386</v>
      </c>
      <c r="F29" s="39">
        <f t="shared" si="1"/>
        <v>381</v>
      </c>
      <c r="G29" s="39">
        <f t="shared" si="1"/>
        <v>387</v>
      </c>
      <c r="H29" s="39">
        <f t="shared" si="1"/>
        <v>383</v>
      </c>
      <c r="I29" s="39">
        <f t="shared" si="1"/>
        <v>384</v>
      </c>
      <c r="J29" s="39">
        <f t="shared" si="1"/>
        <v>382</v>
      </c>
      <c r="K29" s="39">
        <f t="shared" si="1"/>
        <v>381</v>
      </c>
      <c r="L29" s="39">
        <f t="shared" si="1"/>
        <v>384</v>
      </c>
      <c r="M29" s="39">
        <f t="shared" si="1"/>
        <v>392</v>
      </c>
      <c r="N29" s="39">
        <f t="shared" si="1"/>
        <v>381</v>
      </c>
      <c r="O29" s="39">
        <f t="shared" si="1"/>
        <v>388</v>
      </c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</row>
    <row r="30" spans="1:179" s="30" customFormat="1" ht="15.75" x14ac:dyDescent="0.25">
      <c r="A30" s="125"/>
      <c r="B30" s="46" t="s">
        <v>112</v>
      </c>
      <c r="C30" s="39">
        <f>SUM(D30:O30)</f>
        <v>1785</v>
      </c>
      <c r="D30" s="40">
        <v>145</v>
      </c>
      <c r="E30" s="40">
        <v>145</v>
      </c>
      <c r="F30" s="40">
        <v>148</v>
      </c>
      <c r="G30" s="40">
        <v>143</v>
      </c>
      <c r="H30" s="40">
        <v>144</v>
      </c>
      <c r="I30" s="40">
        <v>145</v>
      </c>
      <c r="J30" s="40">
        <v>142</v>
      </c>
      <c r="K30" s="40">
        <v>142</v>
      </c>
      <c r="L30" s="40">
        <v>159</v>
      </c>
      <c r="M30" s="40">
        <v>168</v>
      </c>
      <c r="N30" s="40">
        <v>152</v>
      </c>
      <c r="O30" s="40">
        <v>152</v>
      </c>
      <c r="P30" s="30">
        <v>118.233</v>
      </c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</row>
    <row r="31" spans="1:179" s="30" customFormat="1" ht="15.75" x14ac:dyDescent="0.25">
      <c r="A31" s="125"/>
      <c r="B31" s="179" t="s">
        <v>113</v>
      </c>
      <c r="C31" s="39">
        <f t="shared" ref="C31:C32" si="2">SUM(D31:O31)</f>
        <v>122</v>
      </c>
      <c r="D31" s="40">
        <v>10</v>
      </c>
      <c r="E31" s="40">
        <v>10</v>
      </c>
      <c r="F31" s="40">
        <v>10</v>
      </c>
      <c r="G31" s="40">
        <v>10</v>
      </c>
      <c r="H31" s="40">
        <v>10</v>
      </c>
      <c r="I31" s="40">
        <v>10</v>
      </c>
      <c r="J31" s="40">
        <v>10</v>
      </c>
      <c r="K31" s="40">
        <v>10</v>
      </c>
      <c r="L31" s="40">
        <v>10</v>
      </c>
      <c r="M31" s="40">
        <v>10</v>
      </c>
      <c r="N31" s="40">
        <v>10</v>
      </c>
      <c r="O31" s="40">
        <v>12</v>
      </c>
      <c r="Q31" s="168"/>
    </row>
    <row r="32" spans="1:179" s="30" customFormat="1" ht="15.75" x14ac:dyDescent="0.25">
      <c r="A32" s="125"/>
      <c r="B32" s="179" t="s">
        <v>40</v>
      </c>
      <c r="C32" s="39">
        <f t="shared" si="2"/>
        <v>2701</v>
      </c>
      <c r="D32" s="40">
        <v>224</v>
      </c>
      <c r="E32" s="40">
        <v>231</v>
      </c>
      <c r="F32" s="40">
        <v>223</v>
      </c>
      <c r="G32" s="40">
        <v>234</v>
      </c>
      <c r="H32" s="40">
        <v>229</v>
      </c>
      <c r="I32" s="40">
        <v>229</v>
      </c>
      <c r="J32" s="40">
        <v>230</v>
      </c>
      <c r="K32" s="40">
        <v>229</v>
      </c>
      <c r="L32" s="40">
        <v>215</v>
      </c>
      <c r="M32" s="40">
        <v>214</v>
      </c>
      <c r="N32" s="40">
        <v>219</v>
      </c>
      <c r="O32" s="40">
        <v>224</v>
      </c>
    </row>
    <row r="33" spans="1:17" s="30" customFormat="1" ht="15.75" x14ac:dyDescent="0.25">
      <c r="A33" s="125">
        <v>4</v>
      </c>
      <c r="B33" s="46" t="s">
        <v>61</v>
      </c>
      <c r="C33" s="39">
        <f>SUM(C34:C67)</f>
        <v>90282.27999999997</v>
      </c>
      <c r="D33" s="39">
        <f t="shared" ref="D33:O33" si="3">SUM(D34:D67)</f>
        <v>7829.1900000000005</v>
      </c>
      <c r="E33" s="39">
        <f t="shared" si="3"/>
        <v>7781.1900000000005</v>
      </c>
      <c r="F33" s="39">
        <f t="shared" si="3"/>
        <v>7620.1900000000005</v>
      </c>
      <c r="G33" s="39">
        <f t="shared" si="3"/>
        <v>7612.1900000000005</v>
      </c>
      <c r="H33" s="39">
        <f t="shared" si="3"/>
        <v>7530.1900000000005</v>
      </c>
      <c r="I33" s="39">
        <f t="shared" si="3"/>
        <v>7263.1900000000005</v>
      </c>
      <c r="J33" s="39">
        <f t="shared" si="3"/>
        <v>6899.1900000000005</v>
      </c>
      <c r="K33" s="39">
        <f t="shared" si="3"/>
        <v>6845.1900000000005</v>
      </c>
      <c r="L33" s="39">
        <f t="shared" si="3"/>
        <v>7557.1900000000005</v>
      </c>
      <c r="M33" s="39">
        <f t="shared" si="3"/>
        <v>7700.1900000000005</v>
      </c>
      <c r="N33" s="39">
        <f t="shared" si="3"/>
        <v>7815.1900000000005</v>
      </c>
      <c r="O33" s="39">
        <f t="shared" si="3"/>
        <v>7829.1900000000005</v>
      </c>
    </row>
    <row r="34" spans="1:17" s="30" customFormat="1" ht="15.75" x14ac:dyDescent="0.25">
      <c r="A34" s="125"/>
      <c r="B34" s="46" t="s">
        <v>30</v>
      </c>
      <c r="C34" s="39">
        <f>SUM(D34:O34)</f>
        <v>6659.48</v>
      </c>
      <c r="D34" s="40">
        <v>588.29</v>
      </c>
      <c r="E34" s="40">
        <v>588.29</v>
      </c>
      <c r="F34" s="40">
        <v>588.29</v>
      </c>
      <c r="G34" s="40">
        <v>588.29</v>
      </c>
      <c r="H34" s="40">
        <v>588.29</v>
      </c>
      <c r="I34" s="40">
        <v>458.29</v>
      </c>
      <c r="J34" s="40">
        <v>448.29</v>
      </c>
      <c r="K34" s="40">
        <v>458.29</v>
      </c>
      <c r="L34" s="40">
        <v>588.29</v>
      </c>
      <c r="M34" s="40">
        <v>588.29</v>
      </c>
      <c r="N34" s="40">
        <v>588.29</v>
      </c>
      <c r="O34" s="40">
        <v>588.29</v>
      </c>
    </row>
    <row r="35" spans="1:17" s="30" customFormat="1" ht="15.75" x14ac:dyDescent="0.25">
      <c r="A35" s="125"/>
      <c r="B35" s="55" t="s">
        <v>87</v>
      </c>
      <c r="C35" s="39">
        <f t="shared" ref="C35:C38" si="4">SUM(D35:O35)</f>
        <v>10057.120000000001</v>
      </c>
      <c r="D35" s="40">
        <v>929.76</v>
      </c>
      <c r="E35" s="40">
        <v>929.76</v>
      </c>
      <c r="F35" s="40">
        <v>829.76</v>
      </c>
      <c r="G35" s="40">
        <v>829.76</v>
      </c>
      <c r="H35" s="40">
        <v>829.76</v>
      </c>
      <c r="I35" s="40">
        <v>759.76</v>
      </c>
      <c r="J35" s="40">
        <v>719.76</v>
      </c>
      <c r="K35" s="40">
        <v>659.76</v>
      </c>
      <c r="L35" s="40">
        <v>829.76</v>
      </c>
      <c r="M35" s="40">
        <v>879.76</v>
      </c>
      <c r="N35" s="40">
        <v>929.76</v>
      </c>
      <c r="O35" s="40">
        <v>929.76</v>
      </c>
    </row>
    <row r="36" spans="1:17" s="30" customFormat="1" ht="15.75" x14ac:dyDescent="0.25">
      <c r="A36" s="125"/>
      <c r="B36" s="55" t="s">
        <v>38</v>
      </c>
      <c r="C36" s="39">
        <f t="shared" si="4"/>
        <v>7201.3999999999987</v>
      </c>
      <c r="D36" s="40">
        <v>633.45000000000005</v>
      </c>
      <c r="E36" s="40">
        <v>633.45000000000005</v>
      </c>
      <c r="F36" s="40">
        <v>633.45000000000005</v>
      </c>
      <c r="G36" s="40">
        <v>583.45000000000005</v>
      </c>
      <c r="H36" s="40">
        <v>583.45000000000005</v>
      </c>
      <c r="I36" s="40">
        <v>558.45000000000005</v>
      </c>
      <c r="J36" s="40">
        <v>508.45</v>
      </c>
      <c r="K36" s="40">
        <v>583.45000000000005</v>
      </c>
      <c r="L36" s="40">
        <v>583.45000000000005</v>
      </c>
      <c r="M36" s="40">
        <v>633.45000000000005</v>
      </c>
      <c r="N36" s="40">
        <v>633.45000000000005</v>
      </c>
      <c r="O36" s="40">
        <v>633.45000000000005</v>
      </c>
    </row>
    <row r="37" spans="1:17" s="30" customFormat="1" ht="15.75" x14ac:dyDescent="0.25">
      <c r="A37" s="125"/>
      <c r="B37" s="55" t="s">
        <v>70</v>
      </c>
      <c r="C37" s="39">
        <f t="shared" si="4"/>
        <v>7314.7599999999984</v>
      </c>
      <c r="D37" s="40">
        <v>651.23</v>
      </c>
      <c r="E37" s="40">
        <v>651.23</v>
      </c>
      <c r="F37" s="40">
        <v>651.23</v>
      </c>
      <c r="G37" s="40">
        <v>651.23</v>
      </c>
      <c r="H37" s="40">
        <v>651.23</v>
      </c>
      <c r="I37" s="40">
        <v>501.23</v>
      </c>
      <c r="J37" s="40">
        <v>491.23</v>
      </c>
      <c r="K37" s="40">
        <v>451.23</v>
      </c>
      <c r="L37" s="40">
        <v>651.23</v>
      </c>
      <c r="M37" s="40">
        <v>651.23</v>
      </c>
      <c r="N37" s="40">
        <v>651.23</v>
      </c>
      <c r="O37" s="40">
        <v>661.23</v>
      </c>
    </row>
    <row r="38" spans="1:17" s="30" customFormat="1" ht="15.75" x14ac:dyDescent="0.25">
      <c r="A38" s="125"/>
      <c r="B38" s="55" t="s">
        <v>136</v>
      </c>
      <c r="C38" s="39">
        <f t="shared" si="4"/>
        <v>4515.5199999999995</v>
      </c>
      <c r="D38" s="40">
        <v>395.46</v>
      </c>
      <c r="E38" s="40">
        <v>395.46</v>
      </c>
      <c r="F38" s="40">
        <v>395.46</v>
      </c>
      <c r="G38" s="40">
        <v>385.46</v>
      </c>
      <c r="H38" s="40">
        <v>385.46</v>
      </c>
      <c r="I38" s="40">
        <v>335.46</v>
      </c>
      <c r="J38" s="40">
        <v>325.45999999999998</v>
      </c>
      <c r="K38" s="40">
        <v>316.45999999999998</v>
      </c>
      <c r="L38" s="40">
        <v>394.46</v>
      </c>
      <c r="M38" s="40">
        <v>395.46</v>
      </c>
      <c r="N38" s="40">
        <v>395.46</v>
      </c>
      <c r="O38" s="40">
        <v>395.46</v>
      </c>
    </row>
    <row r="39" spans="1:17" s="30" customFormat="1" ht="15.75" x14ac:dyDescent="0.25">
      <c r="A39" s="125"/>
      <c r="B39" s="55" t="s">
        <v>99</v>
      </c>
      <c r="C39" s="39">
        <f t="shared" ref="C39" si="5">SUM(D39:O39)</f>
        <v>1300</v>
      </c>
      <c r="D39" s="40">
        <v>130</v>
      </c>
      <c r="E39" s="40">
        <v>130</v>
      </c>
      <c r="F39" s="40">
        <v>130</v>
      </c>
      <c r="G39" s="40">
        <v>130</v>
      </c>
      <c r="H39" s="40">
        <v>110</v>
      </c>
      <c r="I39" s="40">
        <v>60</v>
      </c>
      <c r="J39" s="40">
        <v>60</v>
      </c>
      <c r="K39" s="40">
        <v>50</v>
      </c>
      <c r="L39" s="40">
        <v>110</v>
      </c>
      <c r="M39" s="40">
        <v>130</v>
      </c>
      <c r="N39" s="40">
        <v>130</v>
      </c>
      <c r="O39" s="40">
        <v>130</v>
      </c>
    </row>
    <row r="40" spans="1:17" s="30" customFormat="1" ht="15.75" x14ac:dyDescent="0.25">
      <c r="A40" s="125"/>
      <c r="B40" s="55" t="s">
        <v>141</v>
      </c>
      <c r="C40" s="39">
        <f>SUM(D40:O40)</f>
        <v>500</v>
      </c>
      <c r="D40" s="40">
        <v>30</v>
      </c>
      <c r="E40" s="40">
        <v>30</v>
      </c>
      <c r="F40" s="40">
        <v>30</v>
      </c>
      <c r="G40" s="40">
        <v>30</v>
      </c>
      <c r="H40" s="40">
        <v>30</v>
      </c>
      <c r="I40" s="40">
        <v>220</v>
      </c>
      <c r="J40" s="40">
        <v>10</v>
      </c>
      <c r="K40" s="40">
        <v>10</v>
      </c>
      <c r="L40" s="40">
        <v>20</v>
      </c>
      <c r="M40" s="40">
        <v>30</v>
      </c>
      <c r="N40" s="40">
        <v>30</v>
      </c>
      <c r="O40" s="40">
        <v>30</v>
      </c>
      <c r="P40" s="40">
        <v>20</v>
      </c>
    </row>
    <row r="41" spans="1:17" s="30" customFormat="1" ht="15.75" x14ac:dyDescent="0.25">
      <c r="A41" s="125"/>
      <c r="B41" s="46" t="s">
        <v>114</v>
      </c>
      <c r="C41" s="39">
        <f t="shared" ref="C41:C67" si="6">SUM(D41:O41)</f>
        <v>50</v>
      </c>
      <c r="D41" s="40">
        <v>5</v>
      </c>
      <c r="E41" s="40">
        <v>5</v>
      </c>
      <c r="F41" s="40">
        <v>5</v>
      </c>
      <c r="G41" s="40">
        <v>5</v>
      </c>
      <c r="H41" s="40">
        <v>3</v>
      </c>
      <c r="I41" s="40">
        <v>2</v>
      </c>
      <c r="J41" s="40">
        <v>2</v>
      </c>
      <c r="K41" s="40">
        <v>3</v>
      </c>
      <c r="L41" s="40">
        <v>5</v>
      </c>
      <c r="M41" s="40">
        <v>5</v>
      </c>
      <c r="N41" s="40">
        <v>5</v>
      </c>
      <c r="O41" s="40">
        <v>5</v>
      </c>
    </row>
    <row r="42" spans="1:17" s="30" customFormat="1" ht="15.75" x14ac:dyDescent="0.25">
      <c r="A42" s="125"/>
      <c r="B42" s="55" t="s">
        <v>142</v>
      </c>
      <c r="C42" s="39">
        <f t="shared" si="6"/>
        <v>1748.5999999999997</v>
      </c>
      <c r="D42" s="129">
        <v>156.55000000000001</v>
      </c>
      <c r="E42" s="40">
        <v>151.55000000000001</v>
      </c>
      <c r="F42" s="40">
        <v>151.55000000000001</v>
      </c>
      <c r="G42" s="40">
        <v>151.55000000000001</v>
      </c>
      <c r="H42" s="40">
        <v>146.55000000000001</v>
      </c>
      <c r="I42" s="40">
        <v>126.55</v>
      </c>
      <c r="J42" s="40">
        <v>126.55</v>
      </c>
      <c r="K42" s="40">
        <v>126.55</v>
      </c>
      <c r="L42" s="40">
        <v>151.55000000000001</v>
      </c>
      <c r="M42" s="40">
        <v>151.55000000000001</v>
      </c>
      <c r="N42" s="40">
        <v>151.55000000000001</v>
      </c>
      <c r="O42" s="40">
        <v>156.55000000000001</v>
      </c>
    </row>
    <row r="43" spans="1:17" s="30" customFormat="1" ht="15.75" x14ac:dyDescent="0.25">
      <c r="A43" s="125"/>
      <c r="B43" s="55" t="s">
        <v>143</v>
      </c>
      <c r="C43" s="39">
        <f t="shared" si="6"/>
        <v>3006.84</v>
      </c>
      <c r="D43" s="129">
        <v>220.32</v>
      </c>
      <c r="E43" s="40">
        <v>200.32</v>
      </c>
      <c r="F43" s="40">
        <v>200.32</v>
      </c>
      <c r="G43" s="40">
        <v>220.32</v>
      </c>
      <c r="H43" s="40">
        <v>240.32</v>
      </c>
      <c r="I43" s="40">
        <v>320.32</v>
      </c>
      <c r="J43" s="40">
        <v>280.32</v>
      </c>
      <c r="K43" s="40">
        <v>323.32</v>
      </c>
      <c r="L43" s="40">
        <v>310.32</v>
      </c>
      <c r="M43" s="40">
        <v>250.32</v>
      </c>
      <c r="N43" s="40">
        <v>220.32</v>
      </c>
      <c r="O43" s="40">
        <v>220.32</v>
      </c>
    </row>
    <row r="44" spans="1:17" s="30" customFormat="1" ht="15.75" x14ac:dyDescent="0.25">
      <c r="A44" s="125"/>
      <c r="B44" s="55" t="s">
        <v>144</v>
      </c>
      <c r="C44" s="39">
        <f t="shared" si="6"/>
        <v>2038.5600000000004</v>
      </c>
      <c r="D44" s="129">
        <v>169.88</v>
      </c>
      <c r="E44" s="40">
        <v>169.88</v>
      </c>
      <c r="F44" s="40">
        <v>169.88</v>
      </c>
      <c r="G44" s="40">
        <v>169.88</v>
      </c>
      <c r="H44" s="40">
        <v>169.88</v>
      </c>
      <c r="I44" s="40">
        <v>169.88</v>
      </c>
      <c r="J44" s="40">
        <v>169.88</v>
      </c>
      <c r="K44" s="40">
        <v>169.88</v>
      </c>
      <c r="L44" s="40">
        <v>169.88</v>
      </c>
      <c r="M44" s="40">
        <v>169.88</v>
      </c>
      <c r="N44" s="40">
        <v>169.88</v>
      </c>
      <c r="O44" s="40">
        <v>169.88</v>
      </c>
    </row>
    <row r="45" spans="1:17" s="30" customFormat="1" ht="15.75" x14ac:dyDescent="0.25">
      <c r="A45" s="125"/>
      <c r="B45" s="55" t="s">
        <v>192</v>
      </c>
      <c r="C45" s="39">
        <f t="shared" si="6"/>
        <v>2770.6000000000004</v>
      </c>
      <c r="D45" s="129">
        <v>211.8</v>
      </c>
      <c r="E45" s="40">
        <v>221.8</v>
      </c>
      <c r="F45" s="40">
        <v>211.8</v>
      </c>
      <c r="G45" s="40">
        <v>211.8</v>
      </c>
      <c r="H45" s="40">
        <v>236.8</v>
      </c>
      <c r="I45" s="40">
        <v>220.8</v>
      </c>
      <c r="J45" s="40">
        <v>256.8</v>
      </c>
      <c r="K45" s="40">
        <v>226.8</v>
      </c>
      <c r="L45" s="40">
        <v>246.8</v>
      </c>
      <c r="M45" s="40">
        <v>226.8</v>
      </c>
      <c r="N45" s="40">
        <v>266.8</v>
      </c>
      <c r="O45" s="40">
        <v>231.8</v>
      </c>
    </row>
    <row r="46" spans="1:17" s="30" customFormat="1" ht="15.75" x14ac:dyDescent="0.25">
      <c r="A46" s="125"/>
      <c r="B46" s="55" t="s">
        <v>145</v>
      </c>
      <c r="C46" s="39">
        <f t="shared" si="6"/>
        <v>1885.5600000000004</v>
      </c>
      <c r="D46" s="129">
        <v>162.13</v>
      </c>
      <c r="E46" s="40">
        <v>162.13</v>
      </c>
      <c r="F46" s="40">
        <v>162.13</v>
      </c>
      <c r="G46" s="40">
        <v>152.13</v>
      </c>
      <c r="H46" s="40">
        <v>152.13</v>
      </c>
      <c r="I46" s="40">
        <v>152.13</v>
      </c>
      <c r="J46" s="40">
        <v>152.13</v>
      </c>
      <c r="K46" s="40">
        <v>152.13</v>
      </c>
      <c r="L46" s="40">
        <v>152.13</v>
      </c>
      <c r="M46" s="40">
        <v>162.13</v>
      </c>
      <c r="N46" s="40">
        <v>162.13</v>
      </c>
      <c r="O46" s="40">
        <v>162.13</v>
      </c>
    </row>
    <row r="47" spans="1:17" s="30" customFormat="1" ht="15.75" x14ac:dyDescent="0.25">
      <c r="A47" s="125"/>
      <c r="B47" s="55" t="s">
        <v>146</v>
      </c>
      <c r="C47" s="39">
        <f t="shared" si="6"/>
        <v>4011.3599999999988</v>
      </c>
      <c r="D47" s="129">
        <v>326.77999999999997</v>
      </c>
      <c r="E47" s="40">
        <v>326.77999999999997</v>
      </c>
      <c r="F47" s="40">
        <v>321.77999999999997</v>
      </c>
      <c r="G47" s="40">
        <v>411.78</v>
      </c>
      <c r="H47" s="40">
        <v>331.78</v>
      </c>
      <c r="I47" s="40">
        <v>321.77999999999997</v>
      </c>
      <c r="J47" s="40">
        <v>321.77999999999997</v>
      </c>
      <c r="K47" s="40">
        <v>356.78</v>
      </c>
      <c r="L47" s="40">
        <v>321.77999999999997</v>
      </c>
      <c r="M47" s="40">
        <v>321.77999999999997</v>
      </c>
      <c r="N47" s="40">
        <v>326.77999999999997</v>
      </c>
      <c r="O47" s="40">
        <v>321.77999999999997</v>
      </c>
    </row>
    <row r="48" spans="1:17" s="30" customFormat="1" ht="15.75" x14ac:dyDescent="0.25">
      <c r="A48" s="125"/>
      <c r="B48" s="55" t="s">
        <v>147</v>
      </c>
      <c r="C48" s="39">
        <f t="shared" si="6"/>
        <v>2136.1999999999994</v>
      </c>
      <c r="D48" s="129">
        <v>183.85</v>
      </c>
      <c r="E48" s="40">
        <v>183.85</v>
      </c>
      <c r="F48" s="40">
        <v>183.85</v>
      </c>
      <c r="G48" s="40">
        <v>173.85</v>
      </c>
      <c r="H48" s="40">
        <v>173.85</v>
      </c>
      <c r="I48" s="40">
        <v>173.85</v>
      </c>
      <c r="J48" s="40">
        <v>173.85</v>
      </c>
      <c r="K48" s="40">
        <v>173.85</v>
      </c>
      <c r="L48" s="40">
        <v>173.85</v>
      </c>
      <c r="M48" s="40">
        <v>183.85</v>
      </c>
      <c r="N48" s="40">
        <v>173.85</v>
      </c>
      <c r="O48" s="40">
        <v>183.85</v>
      </c>
      <c r="Q48" s="50"/>
    </row>
    <row r="49" spans="1:16" s="30" customFormat="1" ht="15.75" x14ac:dyDescent="0.25">
      <c r="A49" s="125"/>
      <c r="B49" s="55" t="s">
        <v>216</v>
      </c>
      <c r="C49" s="39">
        <f t="shared" si="6"/>
        <v>2570.4399999999991</v>
      </c>
      <c r="D49" s="129">
        <v>230.87</v>
      </c>
      <c r="E49" s="40">
        <v>230.87</v>
      </c>
      <c r="F49" s="40">
        <v>230.87</v>
      </c>
      <c r="G49" s="40">
        <v>220.87</v>
      </c>
      <c r="H49" s="40">
        <v>210.87</v>
      </c>
      <c r="I49" s="40">
        <v>200.87</v>
      </c>
      <c r="J49" s="40">
        <v>190.87</v>
      </c>
      <c r="K49" s="40">
        <v>170.87</v>
      </c>
      <c r="L49" s="40">
        <v>200.87</v>
      </c>
      <c r="M49" s="40">
        <v>220.87</v>
      </c>
      <c r="N49" s="40">
        <v>230.87</v>
      </c>
      <c r="O49" s="40">
        <v>230.87</v>
      </c>
    </row>
    <row r="50" spans="1:16" s="30" customFormat="1" ht="15.75" x14ac:dyDescent="0.25">
      <c r="A50" s="125"/>
      <c r="B50" s="55" t="s">
        <v>191</v>
      </c>
      <c r="C50" s="39">
        <f t="shared" si="6"/>
        <v>1801.0799999999997</v>
      </c>
      <c r="D50" s="129">
        <v>150.09</v>
      </c>
      <c r="E50" s="40">
        <v>150.09</v>
      </c>
      <c r="F50" s="40">
        <v>150.09</v>
      </c>
      <c r="G50" s="40">
        <v>150.09</v>
      </c>
      <c r="H50" s="40">
        <v>150.09</v>
      </c>
      <c r="I50" s="40">
        <v>150.09</v>
      </c>
      <c r="J50" s="40">
        <v>150.09</v>
      </c>
      <c r="K50" s="40">
        <v>150.09</v>
      </c>
      <c r="L50" s="40">
        <v>150.09</v>
      </c>
      <c r="M50" s="40">
        <v>150.09</v>
      </c>
      <c r="N50" s="40">
        <v>150.09</v>
      </c>
      <c r="O50" s="40">
        <v>150.09</v>
      </c>
    </row>
    <row r="51" spans="1:16" s="30" customFormat="1" ht="15.75" x14ac:dyDescent="0.25">
      <c r="A51" s="125"/>
      <c r="B51" s="55" t="s">
        <v>150</v>
      </c>
      <c r="C51" s="39">
        <f t="shared" si="6"/>
        <v>800</v>
      </c>
      <c r="D51" s="129">
        <v>80</v>
      </c>
      <c r="E51" s="40">
        <v>70</v>
      </c>
      <c r="F51" s="40">
        <v>70</v>
      </c>
      <c r="G51" s="40">
        <v>70</v>
      </c>
      <c r="H51" s="40">
        <v>70</v>
      </c>
      <c r="I51" s="40">
        <v>50</v>
      </c>
      <c r="J51" s="40">
        <v>50</v>
      </c>
      <c r="K51" s="40">
        <v>50</v>
      </c>
      <c r="L51" s="40">
        <v>70</v>
      </c>
      <c r="M51" s="40">
        <v>70</v>
      </c>
      <c r="N51" s="40">
        <v>70</v>
      </c>
      <c r="O51" s="40">
        <v>80</v>
      </c>
    </row>
    <row r="52" spans="1:16" s="30" customFormat="1" ht="15.75" x14ac:dyDescent="0.25">
      <c r="A52" s="125"/>
      <c r="B52" s="55" t="s">
        <v>224</v>
      </c>
      <c r="C52" s="39">
        <f t="shared" si="6"/>
        <v>3229.48</v>
      </c>
      <c r="D52" s="129">
        <v>295.79000000000002</v>
      </c>
      <c r="E52" s="40">
        <v>280.79000000000002</v>
      </c>
      <c r="F52" s="40">
        <v>260.79000000000002</v>
      </c>
      <c r="G52" s="40">
        <v>280.79000000000002</v>
      </c>
      <c r="H52" s="40">
        <v>265.79000000000002</v>
      </c>
      <c r="I52" s="40">
        <v>275.79000000000002</v>
      </c>
      <c r="J52" s="40">
        <v>265.79000000000002</v>
      </c>
      <c r="K52" s="40">
        <v>265.79000000000002</v>
      </c>
      <c r="L52" s="40">
        <v>255.79</v>
      </c>
      <c r="M52" s="40">
        <v>255.79</v>
      </c>
      <c r="N52" s="40">
        <v>265.79000000000002</v>
      </c>
      <c r="O52" s="40">
        <v>260.79000000000002</v>
      </c>
    </row>
    <row r="53" spans="1:16" s="30" customFormat="1" ht="15.75" x14ac:dyDescent="0.25">
      <c r="A53" s="125"/>
      <c r="B53" s="55" t="s">
        <v>193</v>
      </c>
      <c r="C53" s="39">
        <f t="shared" si="6"/>
        <v>4675.6400000000012</v>
      </c>
      <c r="D53" s="129">
        <v>397.97</v>
      </c>
      <c r="E53" s="40">
        <v>387.97</v>
      </c>
      <c r="F53" s="40">
        <v>387.97</v>
      </c>
      <c r="G53" s="40">
        <v>387.97</v>
      </c>
      <c r="H53" s="40">
        <v>387.97</v>
      </c>
      <c r="I53" s="40">
        <v>387.97</v>
      </c>
      <c r="J53" s="40">
        <v>387.97</v>
      </c>
      <c r="K53" s="40">
        <v>387.97</v>
      </c>
      <c r="L53" s="40">
        <v>387.97</v>
      </c>
      <c r="M53" s="40">
        <v>387.97</v>
      </c>
      <c r="N53" s="40">
        <v>387.97</v>
      </c>
      <c r="O53" s="40">
        <v>397.97</v>
      </c>
      <c r="P53" s="30">
        <v>125</v>
      </c>
    </row>
    <row r="54" spans="1:16" s="30" customFormat="1" ht="15.75" x14ac:dyDescent="0.25">
      <c r="A54" s="125"/>
      <c r="B54" s="55" t="s">
        <v>152</v>
      </c>
      <c r="C54" s="39">
        <f t="shared" si="6"/>
        <v>600</v>
      </c>
      <c r="D54" s="129">
        <v>50</v>
      </c>
      <c r="E54" s="40">
        <v>60</v>
      </c>
      <c r="F54" s="40">
        <v>50</v>
      </c>
      <c r="G54" s="40">
        <v>50</v>
      </c>
      <c r="H54" s="40">
        <v>50</v>
      </c>
      <c r="I54" s="40">
        <v>50</v>
      </c>
      <c r="J54" s="40">
        <v>45</v>
      </c>
      <c r="K54" s="40">
        <v>45</v>
      </c>
      <c r="L54" s="40">
        <v>45</v>
      </c>
      <c r="M54" s="40">
        <v>45</v>
      </c>
      <c r="N54" s="40">
        <v>60</v>
      </c>
      <c r="O54" s="40">
        <v>50</v>
      </c>
    </row>
    <row r="55" spans="1:16" s="30" customFormat="1" ht="15.75" x14ac:dyDescent="0.25">
      <c r="A55" s="125"/>
      <c r="B55" s="55" t="s">
        <v>153</v>
      </c>
      <c r="C55" s="39">
        <f t="shared" si="6"/>
        <v>1300</v>
      </c>
      <c r="D55" s="129">
        <v>110</v>
      </c>
      <c r="E55" s="40">
        <v>110</v>
      </c>
      <c r="F55" s="40">
        <v>110</v>
      </c>
      <c r="G55" s="40">
        <v>110</v>
      </c>
      <c r="H55" s="40">
        <v>110</v>
      </c>
      <c r="I55" s="40">
        <v>100</v>
      </c>
      <c r="J55" s="40">
        <v>100</v>
      </c>
      <c r="K55" s="40">
        <v>110</v>
      </c>
      <c r="L55" s="40">
        <v>110</v>
      </c>
      <c r="M55" s="40">
        <v>110</v>
      </c>
      <c r="N55" s="40">
        <v>110</v>
      </c>
      <c r="O55" s="40">
        <v>110</v>
      </c>
    </row>
    <row r="56" spans="1:16" s="30" customFormat="1" ht="15.75" x14ac:dyDescent="0.25">
      <c r="A56" s="125"/>
      <c r="B56" s="55" t="s">
        <v>154</v>
      </c>
      <c r="C56" s="39">
        <f t="shared" si="6"/>
        <v>1000</v>
      </c>
      <c r="D56" s="129">
        <v>80</v>
      </c>
      <c r="E56" s="40">
        <v>80</v>
      </c>
      <c r="F56" s="40">
        <v>90</v>
      </c>
      <c r="G56" s="40">
        <v>80</v>
      </c>
      <c r="H56" s="40">
        <v>90</v>
      </c>
      <c r="I56" s="40">
        <v>90</v>
      </c>
      <c r="J56" s="40">
        <v>80</v>
      </c>
      <c r="K56" s="40">
        <v>70</v>
      </c>
      <c r="L56" s="40">
        <v>70</v>
      </c>
      <c r="M56" s="40">
        <v>90</v>
      </c>
      <c r="N56" s="40">
        <v>90</v>
      </c>
      <c r="O56" s="40">
        <v>90</v>
      </c>
    </row>
    <row r="57" spans="1:16" s="30" customFormat="1" ht="15.75" x14ac:dyDescent="0.25">
      <c r="A57" s="125"/>
      <c r="B57" s="55" t="s">
        <v>157</v>
      </c>
      <c r="C57" s="39">
        <f t="shared" si="6"/>
        <v>8228.4</v>
      </c>
      <c r="D57" s="129">
        <v>685.7</v>
      </c>
      <c r="E57" s="40">
        <v>685.7</v>
      </c>
      <c r="F57" s="40">
        <v>685.7</v>
      </c>
      <c r="G57" s="40">
        <v>685.7</v>
      </c>
      <c r="H57" s="40">
        <v>685.7</v>
      </c>
      <c r="I57" s="40">
        <v>685.7</v>
      </c>
      <c r="J57" s="40">
        <v>685.7</v>
      </c>
      <c r="K57" s="40">
        <v>685.7</v>
      </c>
      <c r="L57" s="40">
        <v>685.7</v>
      </c>
      <c r="M57" s="40">
        <v>685.7</v>
      </c>
      <c r="N57" s="40">
        <v>685.7</v>
      </c>
      <c r="O57" s="40">
        <v>685.7</v>
      </c>
    </row>
    <row r="58" spans="1:16" s="30" customFormat="1" ht="15.75" x14ac:dyDescent="0.25">
      <c r="A58" s="125"/>
      <c r="B58" s="55" t="s">
        <v>158</v>
      </c>
      <c r="C58" s="39">
        <f t="shared" si="6"/>
        <v>985</v>
      </c>
      <c r="D58" s="129">
        <v>100</v>
      </c>
      <c r="E58" s="40">
        <v>100</v>
      </c>
      <c r="F58" s="40">
        <v>100</v>
      </c>
      <c r="G58" s="40">
        <v>90</v>
      </c>
      <c r="H58" s="40">
        <v>80</v>
      </c>
      <c r="I58" s="40">
        <v>70</v>
      </c>
      <c r="J58" s="40">
        <v>60</v>
      </c>
      <c r="K58" s="40">
        <v>40</v>
      </c>
      <c r="L58" s="40">
        <v>70</v>
      </c>
      <c r="M58" s="40">
        <v>90</v>
      </c>
      <c r="N58" s="40">
        <v>90</v>
      </c>
      <c r="O58" s="40">
        <v>95</v>
      </c>
    </row>
    <row r="59" spans="1:16" s="30" customFormat="1" ht="15.75" x14ac:dyDescent="0.25">
      <c r="A59" s="125"/>
      <c r="B59" s="55" t="s">
        <v>159</v>
      </c>
      <c r="C59" s="39">
        <f t="shared" si="6"/>
        <v>1400</v>
      </c>
      <c r="D59" s="129">
        <v>140</v>
      </c>
      <c r="E59" s="40">
        <v>140</v>
      </c>
      <c r="F59" s="40">
        <v>120</v>
      </c>
      <c r="G59" s="40">
        <v>100</v>
      </c>
      <c r="H59" s="40">
        <v>100</v>
      </c>
      <c r="I59" s="40">
        <v>100</v>
      </c>
      <c r="J59" s="40">
        <v>100</v>
      </c>
      <c r="K59" s="40">
        <v>100</v>
      </c>
      <c r="L59" s="40">
        <v>100</v>
      </c>
      <c r="M59" s="40">
        <v>120</v>
      </c>
      <c r="N59" s="40">
        <v>140</v>
      </c>
      <c r="O59" s="40">
        <v>140</v>
      </c>
    </row>
    <row r="60" spans="1:16" s="30" customFormat="1" ht="15.75" x14ac:dyDescent="0.25">
      <c r="A60" s="125"/>
      <c r="B60" s="55" t="s">
        <v>176</v>
      </c>
      <c r="C60" s="39">
        <f t="shared" si="6"/>
        <v>510</v>
      </c>
      <c r="D60" s="129">
        <v>50</v>
      </c>
      <c r="E60" s="40">
        <v>40</v>
      </c>
      <c r="F60" s="40">
        <v>40</v>
      </c>
      <c r="G60" s="40">
        <v>30</v>
      </c>
      <c r="H60" s="40">
        <v>40</v>
      </c>
      <c r="I60" s="40">
        <v>50</v>
      </c>
      <c r="J60" s="40">
        <v>70</v>
      </c>
      <c r="K60" s="40">
        <v>40</v>
      </c>
      <c r="L60" s="40">
        <v>40</v>
      </c>
      <c r="M60" s="40">
        <v>30</v>
      </c>
      <c r="N60" s="40">
        <v>30</v>
      </c>
      <c r="O60" s="40">
        <v>50</v>
      </c>
    </row>
    <row r="61" spans="1:16" s="30" customFormat="1" ht="15.75" x14ac:dyDescent="0.25">
      <c r="A61" s="125"/>
      <c r="B61" s="55" t="s">
        <v>177</v>
      </c>
      <c r="C61" s="39">
        <f t="shared" si="6"/>
        <v>440</v>
      </c>
      <c r="D61" s="129">
        <v>30</v>
      </c>
      <c r="E61" s="40">
        <v>30</v>
      </c>
      <c r="F61" s="40">
        <v>30</v>
      </c>
      <c r="G61" s="40">
        <v>35</v>
      </c>
      <c r="H61" s="40">
        <v>35</v>
      </c>
      <c r="I61" s="40">
        <v>40</v>
      </c>
      <c r="J61" s="40">
        <v>40</v>
      </c>
      <c r="K61" s="40">
        <v>40</v>
      </c>
      <c r="L61" s="40">
        <v>40</v>
      </c>
      <c r="M61" s="40">
        <v>40</v>
      </c>
      <c r="N61" s="40">
        <v>40</v>
      </c>
      <c r="O61" s="40">
        <v>40</v>
      </c>
    </row>
    <row r="62" spans="1:16" s="30" customFormat="1" ht="15.75" x14ac:dyDescent="0.25">
      <c r="A62" s="125"/>
      <c r="B62" s="179" t="s">
        <v>115</v>
      </c>
      <c r="C62" s="39">
        <f t="shared" si="6"/>
        <v>5853.7999999999993</v>
      </c>
      <c r="D62" s="40">
        <v>488.65</v>
      </c>
      <c r="E62" s="40">
        <v>488.65</v>
      </c>
      <c r="F62" s="40">
        <v>488.65</v>
      </c>
      <c r="G62" s="40">
        <v>486.65</v>
      </c>
      <c r="H62" s="40">
        <v>486.65</v>
      </c>
      <c r="I62" s="40">
        <v>486.65</v>
      </c>
      <c r="J62" s="40">
        <v>486.65</v>
      </c>
      <c r="K62" s="40">
        <v>486.65</v>
      </c>
      <c r="L62" s="40">
        <v>488.65</v>
      </c>
      <c r="M62" s="40">
        <v>488.65</v>
      </c>
      <c r="N62" s="40">
        <v>488.65</v>
      </c>
      <c r="O62" s="40">
        <v>488.65</v>
      </c>
    </row>
    <row r="63" spans="1:16" s="30" customFormat="1" ht="15.75" x14ac:dyDescent="0.25">
      <c r="A63" s="125"/>
      <c r="B63" s="180" t="s">
        <v>116</v>
      </c>
      <c r="C63" s="39">
        <f t="shared" si="6"/>
        <v>80</v>
      </c>
      <c r="D63" s="40">
        <v>7</v>
      </c>
      <c r="E63" s="40">
        <v>7</v>
      </c>
      <c r="F63" s="40">
        <v>7</v>
      </c>
      <c r="G63" s="40">
        <v>6</v>
      </c>
      <c r="H63" s="40">
        <v>6</v>
      </c>
      <c r="I63" s="40">
        <v>6</v>
      </c>
      <c r="J63" s="40">
        <v>6</v>
      </c>
      <c r="K63" s="40">
        <v>7</v>
      </c>
      <c r="L63" s="40">
        <v>7</v>
      </c>
      <c r="M63" s="40">
        <v>7</v>
      </c>
      <c r="N63" s="40">
        <v>7</v>
      </c>
      <c r="O63" s="40">
        <v>7</v>
      </c>
    </row>
    <row r="64" spans="1:16" s="34" customFormat="1" ht="21.75" customHeight="1" x14ac:dyDescent="0.25">
      <c r="A64" s="125"/>
      <c r="B64" s="179" t="s">
        <v>220</v>
      </c>
      <c r="C64" s="39">
        <f t="shared" si="6"/>
        <v>50</v>
      </c>
      <c r="D64" s="40">
        <v>4</v>
      </c>
      <c r="E64" s="40">
        <v>5</v>
      </c>
      <c r="F64" s="40">
        <v>4</v>
      </c>
      <c r="G64" s="40">
        <v>4</v>
      </c>
      <c r="H64" s="40">
        <v>4</v>
      </c>
      <c r="I64" s="40">
        <v>4</v>
      </c>
      <c r="J64" s="40">
        <v>4</v>
      </c>
      <c r="K64" s="40">
        <v>4</v>
      </c>
      <c r="L64" s="40">
        <v>4</v>
      </c>
      <c r="M64" s="40">
        <v>4</v>
      </c>
      <c r="N64" s="40">
        <v>4</v>
      </c>
      <c r="O64" s="40">
        <v>5</v>
      </c>
    </row>
    <row r="65" spans="1:16" s="30" customFormat="1" ht="15.75" x14ac:dyDescent="0.25">
      <c r="A65" s="125"/>
      <c r="B65" s="179" t="s">
        <v>118</v>
      </c>
      <c r="C65" s="39">
        <f t="shared" si="6"/>
        <v>826.7600000000001</v>
      </c>
      <c r="D65" s="40">
        <v>73.73</v>
      </c>
      <c r="E65" s="40">
        <v>74.73</v>
      </c>
      <c r="F65" s="40">
        <v>69.73</v>
      </c>
      <c r="G65" s="40">
        <v>69.73</v>
      </c>
      <c r="H65" s="40">
        <v>64.73</v>
      </c>
      <c r="I65" s="40">
        <v>74.73</v>
      </c>
      <c r="J65" s="40">
        <v>69.73</v>
      </c>
      <c r="K65" s="40">
        <v>69.73</v>
      </c>
      <c r="L65" s="40">
        <v>62.73</v>
      </c>
      <c r="M65" s="40">
        <v>64.73</v>
      </c>
      <c r="N65" s="40">
        <v>67.73</v>
      </c>
      <c r="O65" s="40">
        <v>64.73</v>
      </c>
    </row>
    <row r="66" spans="1:16" s="30" customFormat="1" ht="15.75" x14ac:dyDescent="0.25">
      <c r="A66" s="125"/>
      <c r="B66" s="46" t="s">
        <v>218</v>
      </c>
      <c r="C66" s="39">
        <f t="shared" si="6"/>
        <v>663.68</v>
      </c>
      <c r="D66" s="40">
        <v>54.89</v>
      </c>
      <c r="E66" s="40">
        <v>54.89</v>
      </c>
      <c r="F66" s="40">
        <v>54.89</v>
      </c>
      <c r="G66" s="40">
        <v>54.89</v>
      </c>
      <c r="H66" s="40">
        <v>54.89</v>
      </c>
      <c r="I66" s="40">
        <v>54.89</v>
      </c>
      <c r="J66" s="40">
        <v>54.89</v>
      </c>
      <c r="K66" s="40">
        <v>54.89</v>
      </c>
      <c r="L66" s="40">
        <v>54.89</v>
      </c>
      <c r="M66" s="40">
        <v>54.89</v>
      </c>
      <c r="N66" s="40">
        <v>56.89</v>
      </c>
      <c r="O66" s="40">
        <v>57.89</v>
      </c>
    </row>
    <row r="67" spans="1:16" s="30" customFormat="1" ht="15.75" x14ac:dyDescent="0.25">
      <c r="A67" s="125"/>
      <c r="B67" s="46" t="s">
        <v>122</v>
      </c>
      <c r="C67" s="39">
        <f t="shared" si="6"/>
        <v>72</v>
      </c>
      <c r="D67" s="40">
        <v>6</v>
      </c>
      <c r="E67" s="40">
        <v>6</v>
      </c>
      <c r="F67" s="40">
        <v>6</v>
      </c>
      <c r="G67" s="40">
        <v>6</v>
      </c>
      <c r="H67" s="40">
        <v>6</v>
      </c>
      <c r="I67" s="40">
        <v>6</v>
      </c>
      <c r="J67" s="40">
        <v>6</v>
      </c>
      <c r="K67" s="40">
        <v>6</v>
      </c>
      <c r="L67" s="40">
        <v>6</v>
      </c>
      <c r="M67" s="40">
        <v>6</v>
      </c>
      <c r="N67" s="40">
        <v>6</v>
      </c>
      <c r="O67" s="40">
        <v>6</v>
      </c>
    </row>
    <row r="68" spans="1:16" s="30" customFormat="1" ht="18" customHeight="1" x14ac:dyDescent="0.25">
      <c r="A68" s="125">
        <v>5</v>
      </c>
      <c r="B68" s="46" t="s">
        <v>132</v>
      </c>
      <c r="C68" s="39">
        <f>C69+C70</f>
        <v>544.29</v>
      </c>
      <c r="D68" s="39">
        <f t="shared" ref="D68:O68" si="7">D69+D70</f>
        <v>7.2</v>
      </c>
      <c r="E68" s="39">
        <f t="shared" si="7"/>
        <v>7.2</v>
      </c>
      <c r="F68" s="39">
        <f t="shared" si="7"/>
        <v>7.2</v>
      </c>
      <c r="G68" s="39">
        <f t="shared" si="7"/>
        <v>91.41</v>
      </c>
      <c r="H68" s="39">
        <f t="shared" si="7"/>
        <v>43.410000000000004</v>
      </c>
      <c r="I68" s="39">
        <f t="shared" si="7"/>
        <v>55.410000000000004</v>
      </c>
      <c r="J68" s="39">
        <f t="shared" si="7"/>
        <v>55.410000000000004</v>
      </c>
      <c r="K68" s="39">
        <f t="shared" si="7"/>
        <v>55.410000000000004</v>
      </c>
      <c r="L68" s="39">
        <f t="shared" si="7"/>
        <v>55.410000000000004</v>
      </c>
      <c r="M68" s="39">
        <f t="shared" si="7"/>
        <v>55.410000000000004</v>
      </c>
      <c r="N68" s="39">
        <f t="shared" si="7"/>
        <v>55.410000000000004</v>
      </c>
      <c r="O68" s="39">
        <f t="shared" si="7"/>
        <v>55.410000000000004</v>
      </c>
    </row>
    <row r="69" spans="1:16" s="30" customFormat="1" ht="16.899999999999999" customHeight="1" x14ac:dyDescent="0.25">
      <c r="A69" s="125"/>
      <c r="B69" s="46" t="s">
        <v>130</v>
      </c>
      <c r="C69" s="39">
        <f>SUM(D69:O69)</f>
        <v>86.40000000000002</v>
      </c>
      <c r="D69" s="40">
        <v>7.2</v>
      </c>
      <c r="E69" s="40">
        <v>7.2</v>
      </c>
      <c r="F69" s="40">
        <v>7.2</v>
      </c>
      <c r="G69" s="40">
        <v>7.2</v>
      </c>
      <c r="H69" s="40">
        <v>7.2</v>
      </c>
      <c r="I69" s="40">
        <v>7.2</v>
      </c>
      <c r="J69" s="40">
        <v>7.2</v>
      </c>
      <c r="K69" s="40">
        <v>7.2</v>
      </c>
      <c r="L69" s="40">
        <v>7.2</v>
      </c>
      <c r="M69" s="40">
        <v>7.2</v>
      </c>
      <c r="N69" s="40">
        <v>7.2</v>
      </c>
      <c r="O69" s="40">
        <v>7.2</v>
      </c>
    </row>
    <row r="70" spans="1:16" s="30" customFormat="1" ht="16.899999999999999" customHeight="1" x14ac:dyDescent="0.25">
      <c r="A70" s="191"/>
      <c r="B70" s="46" t="s">
        <v>22</v>
      </c>
      <c r="C70" s="39">
        <f>SUM(D70:O70)</f>
        <v>457.88999999999993</v>
      </c>
      <c r="D70" s="40">
        <v>0</v>
      </c>
      <c r="E70" s="40">
        <v>0</v>
      </c>
      <c r="F70" s="40">
        <v>0</v>
      </c>
      <c r="G70" s="40">
        <v>84.21</v>
      </c>
      <c r="H70" s="40">
        <v>36.21</v>
      </c>
      <c r="I70" s="40">
        <v>48.21</v>
      </c>
      <c r="J70" s="40">
        <v>48.21</v>
      </c>
      <c r="K70" s="40">
        <v>48.21</v>
      </c>
      <c r="L70" s="40">
        <v>48.21</v>
      </c>
      <c r="M70" s="40">
        <v>48.21</v>
      </c>
      <c r="N70" s="40">
        <v>48.21</v>
      </c>
      <c r="O70" s="40">
        <v>48.21</v>
      </c>
    </row>
    <row r="71" spans="1:16" s="30" customFormat="1" ht="16.899999999999999" customHeight="1" x14ac:dyDescent="0.25">
      <c r="A71" s="125">
        <v>6</v>
      </c>
      <c r="B71" s="46" t="s">
        <v>125</v>
      </c>
      <c r="C71" s="39">
        <f>SUM(D71:O71)</f>
        <v>480</v>
      </c>
      <c r="D71" s="40">
        <v>40</v>
      </c>
      <c r="E71" s="40">
        <v>40</v>
      </c>
      <c r="F71" s="40">
        <v>40</v>
      </c>
      <c r="G71" s="40">
        <v>40</v>
      </c>
      <c r="H71" s="40">
        <v>40</v>
      </c>
      <c r="I71" s="40">
        <v>40</v>
      </c>
      <c r="J71" s="40">
        <v>40</v>
      </c>
      <c r="K71" s="40">
        <v>40</v>
      </c>
      <c r="L71" s="40">
        <v>40</v>
      </c>
      <c r="M71" s="40">
        <v>40</v>
      </c>
      <c r="N71" s="40">
        <v>40</v>
      </c>
      <c r="O71" s="40">
        <v>40</v>
      </c>
      <c r="P71" s="45"/>
    </row>
    <row r="72" spans="1:16" s="30" customFormat="1" ht="15.75" x14ac:dyDescent="0.25">
      <c r="A72" s="125">
        <v>7</v>
      </c>
      <c r="B72" s="179" t="s">
        <v>123</v>
      </c>
      <c r="C72" s="39">
        <f>SUM(D72:O72)</f>
        <v>6432</v>
      </c>
      <c r="D72" s="39">
        <v>536</v>
      </c>
      <c r="E72" s="39">
        <v>536</v>
      </c>
      <c r="F72" s="39">
        <v>536</v>
      </c>
      <c r="G72" s="39">
        <v>536</v>
      </c>
      <c r="H72" s="39">
        <v>536</v>
      </c>
      <c r="I72" s="39">
        <v>536</v>
      </c>
      <c r="J72" s="39">
        <v>536</v>
      </c>
      <c r="K72" s="39">
        <v>536</v>
      </c>
      <c r="L72" s="39">
        <v>536</v>
      </c>
      <c r="M72" s="39">
        <v>536</v>
      </c>
      <c r="N72" s="39">
        <v>536</v>
      </c>
      <c r="O72" s="39">
        <v>536</v>
      </c>
    </row>
    <row r="73" spans="1:16" s="30" customFormat="1" ht="22.5" customHeight="1" x14ac:dyDescent="0.25">
      <c r="A73" s="125">
        <v>8</v>
      </c>
      <c r="B73" s="46" t="s">
        <v>221</v>
      </c>
      <c r="C73" s="35">
        <f>C74+C75</f>
        <v>157.28399999999999</v>
      </c>
      <c r="D73" s="35">
        <f t="shared" ref="D73:O73" si="8">D74+D75</f>
        <v>13.106999999999999</v>
      </c>
      <c r="E73" s="35">
        <f t="shared" si="8"/>
        <v>13.106999999999999</v>
      </c>
      <c r="F73" s="35">
        <f t="shared" si="8"/>
        <v>13.106999999999999</v>
      </c>
      <c r="G73" s="35">
        <f t="shared" si="8"/>
        <v>13.106999999999999</v>
      </c>
      <c r="H73" s="35">
        <f t="shared" si="8"/>
        <v>13.106999999999999</v>
      </c>
      <c r="I73" s="35">
        <f t="shared" si="8"/>
        <v>13.106999999999999</v>
      </c>
      <c r="J73" s="35">
        <f t="shared" si="8"/>
        <v>13.106999999999999</v>
      </c>
      <c r="K73" s="35">
        <f t="shared" si="8"/>
        <v>13.106999999999999</v>
      </c>
      <c r="L73" s="35">
        <f t="shared" si="8"/>
        <v>13.106999999999999</v>
      </c>
      <c r="M73" s="35">
        <f t="shared" si="8"/>
        <v>13.106999999999999</v>
      </c>
      <c r="N73" s="35">
        <f t="shared" si="8"/>
        <v>13.106999999999999</v>
      </c>
      <c r="O73" s="35">
        <f t="shared" si="8"/>
        <v>13.106999999999999</v>
      </c>
    </row>
    <row r="74" spans="1:16" s="30" customFormat="1" ht="15.75" x14ac:dyDescent="0.25">
      <c r="A74" s="125"/>
      <c r="B74" s="181" t="s">
        <v>43</v>
      </c>
      <c r="C74" s="35">
        <f>SUM(D74:O74)</f>
        <v>121.28399999999999</v>
      </c>
      <c r="D74" s="35">
        <v>10.106999999999999</v>
      </c>
      <c r="E74" s="35">
        <v>10.106999999999999</v>
      </c>
      <c r="F74" s="35">
        <v>10.106999999999999</v>
      </c>
      <c r="G74" s="35">
        <v>10.106999999999999</v>
      </c>
      <c r="H74" s="35">
        <v>10.106999999999999</v>
      </c>
      <c r="I74" s="35">
        <v>10.106999999999999</v>
      </c>
      <c r="J74" s="35">
        <v>10.106999999999999</v>
      </c>
      <c r="K74" s="35">
        <v>10.106999999999999</v>
      </c>
      <c r="L74" s="35">
        <v>10.106999999999999</v>
      </c>
      <c r="M74" s="35">
        <v>10.106999999999999</v>
      </c>
      <c r="N74" s="35">
        <v>10.106999999999999</v>
      </c>
      <c r="O74" s="35">
        <v>10.106999999999999</v>
      </c>
    </row>
    <row r="75" spans="1:16" s="30" customFormat="1" ht="16.899999999999999" customHeight="1" x14ac:dyDescent="0.25">
      <c r="A75" s="17"/>
      <c r="B75" s="181" t="s">
        <v>225</v>
      </c>
      <c r="C75" s="122">
        <f>SUM(D75:O75)</f>
        <v>36</v>
      </c>
      <c r="D75" s="122">
        <v>3</v>
      </c>
      <c r="E75" s="122">
        <v>3</v>
      </c>
      <c r="F75" s="122">
        <v>3</v>
      </c>
      <c r="G75" s="122">
        <v>3</v>
      </c>
      <c r="H75" s="122">
        <v>3</v>
      </c>
      <c r="I75" s="122">
        <v>3</v>
      </c>
      <c r="J75" s="122">
        <v>3</v>
      </c>
      <c r="K75" s="122">
        <v>3</v>
      </c>
      <c r="L75" s="122">
        <v>3</v>
      </c>
      <c r="M75" s="122">
        <v>3</v>
      </c>
      <c r="N75" s="122">
        <v>3</v>
      </c>
      <c r="O75" s="122">
        <v>3</v>
      </c>
    </row>
    <row r="76" spans="1:16" s="30" customFormat="1" ht="15.75" x14ac:dyDescent="0.25">
      <c r="A76" s="17"/>
      <c r="B76" s="182" t="s">
        <v>57</v>
      </c>
      <c r="C76" s="39">
        <f>SUM(C77:C84)</f>
        <v>102707.58399999996</v>
      </c>
      <c r="D76" s="39">
        <f t="shared" ref="D76:O76" si="9">SUM(D77:D84)</f>
        <v>8821.9270000000015</v>
      </c>
      <c r="E76" s="39">
        <f t="shared" si="9"/>
        <v>8783.5490000000009</v>
      </c>
      <c r="F76" s="39">
        <f t="shared" si="9"/>
        <v>8611.277</v>
      </c>
      <c r="G76" s="39">
        <f t="shared" si="9"/>
        <v>8701.759</v>
      </c>
      <c r="H76" s="39">
        <f t="shared" si="9"/>
        <v>8561.759</v>
      </c>
      <c r="I76" s="39">
        <f t="shared" si="9"/>
        <v>8307.759</v>
      </c>
      <c r="J76" s="39">
        <f t="shared" si="9"/>
        <v>7943.759</v>
      </c>
      <c r="K76" s="39">
        <f t="shared" si="9"/>
        <v>7892.759</v>
      </c>
      <c r="L76" s="39">
        <f t="shared" si="9"/>
        <v>8598.759</v>
      </c>
      <c r="M76" s="39">
        <f t="shared" si="9"/>
        <v>8750.759</v>
      </c>
      <c r="N76" s="39">
        <f t="shared" si="9"/>
        <v>8854.759</v>
      </c>
      <c r="O76" s="39">
        <f t="shared" si="9"/>
        <v>8878.759</v>
      </c>
    </row>
    <row r="77" spans="1:16" s="30" customFormat="1" ht="15.75" x14ac:dyDescent="0.25">
      <c r="A77" s="27">
        <v>1</v>
      </c>
      <c r="B77" s="182" t="s">
        <v>19</v>
      </c>
      <c r="C77" s="39">
        <f t="shared" ref="C77:O77" si="10">C26</f>
        <v>75</v>
      </c>
      <c r="D77" s="39">
        <f t="shared" si="10"/>
        <v>9</v>
      </c>
      <c r="E77" s="39">
        <f t="shared" si="10"/>
        <v>9</v>
      </c>
      <c r="F77" s="39">
        <f t="shared" si="10"/>
        <v>6</v>
      </c>
      <c r="G77" s="39">
        <f t="shared" si="10"/>
        <v>9</v>
      </c>
      <c r="H77" s="39">
        <f t="shared" si="10"/>
        <v>6</v>
      </c>
      <c r="I77" s="39">
        <f t="shared" si="10"/>
        <v>6</v>
      </c>
      <c r="J77" s="39">
        <f t="shared" si="10"/>
        <v>6</v>
      </c>
      <c r="K77" s="39">
        <f t="shared" si="10"/>
        <v>7</v>
      </c>
      <c r="L77" s="39">
        <f t="shared" si="10"/>
        <v>5</v>
      </c>
      <c r="M77" s="39">
        <f t="shared" si="10"/>
        <v>4</v>
      </c>
      <c r="N77" s="39">
        <f t="shared" si="10"/>
        <v>4</v>
      </c>
      <c r="O77" s="39">
        <f t="shared" si="10"/>
        <v>4</v>
      </c>
    </row>
    <row r="78" spans="1:16" s="30" customFormat="1" ht="15.75" x14ac:dyDescent="0.25">
      <c r="A78" s="27">
        <v>2</v>
      </c>
      <c r="B78" s="182" t="s">
        <v>110</v>
      </c>
      <c r="C78" s="39">
        <f t="shared" ref="C78:O78" si="11">C28</f>
        <v>128.72999999999996</v>
      </c>
      <c r="D78" s="39">
        <f t="shared" si="11"/>
        <v>8.43</v>
      </c>
      <c r="E78" s="39">
        <f t="shared" si="11"/>
        <v>11.052</v>
      </c>
      <c r="F78" s="39">
        <f t="shared" si="11"/>
        <v>7.78</v>
      </c>
      <c r="G78" s="39">
        <f t="shared" si="11"/>
        <v>13.052</v>
      </c>
      <c r="H78" s="39">
        <f t="shared" si="11"/>
        <v>10.052</v>
      </c>
      <c r="I78" s="39">
        <f t="shared" si="11"/>
        <v>10.052</v>
      </c>
      <c r="J78" s="39">
        <f t="shared" si="11"/>
        <v>12.052</v>
      </c>
      <c r="K78" s="39">
        <f t="shared" si="11"/>
        <v>15.052</v>
      </c>
      <c r="L78" s="39">
        <f t="shared" si="11"/>
        <v>8.0519999999999996</v>
      </c>
      <c r="M78" s="39">
        <f t="shared" si="11"/>
        <v>10.052</v>
      </c>
      <c r="N78" s="39">
        <f t="shared" si="11"/>
        <v>10.052</v>
      </c>
      <c r="O78" s="39">
        <f t="shared" si="11"/>
        <v>13.052</v>
      </c>
    </row>
    <row r="79" spans="1:16" s="30" customFormat="1" ht="15.75" x14ac:dyDescent="0.25">
      <c r="A79" s="27">
        <v>3</v>
      </c>
      <c r="B79" s="182" t="s">
        <v>26</v>
      </c>
      <c r="C79" s="39">
        <f t="shared" ref="C79:O79" si="12">C29</f>
        <v>4608</v>
      </c>
      <c r="D79" s="39">
        <f t="shared" si="12"/>
        <v>379</v>
      </c>
      <c r="E79" s="39">
        <f t="shared" si="12"/>
        <v>386</v>
      </c>
      <c r="F79" s="39">
        <f t="shared" si="12"/>
        <v>381</v>
      </c>
      <c r="G79" s="39">
        <f t="shared" si="12"/>
        <v>387</v>
      </c>
      <c r="H79" s="39">
        <f t="shared" si="12"/>
        <v>383</v>
      </c>
      <c r="I79" s="39">
        <f t="shared" si="12"/>
        <v>384</v>
      </c>
      <c r="J79" s="39">
        <f t="shared" si="12"/>
        <v>382</v>
      </c>
      <c r="K79" s="39">
        <f t="shared" si="12"/>
        <v>381</v>
      </c>
      <c r="L79" s="39">
        <f t="shared" si="12"/>
        <v>384</v>
      </c>
      <c r="M79" s="39">
        <f t="shared" si="12"/>
        <v>392</v>
      </c>
      <c r="N79" s="39">
        <f t="shared" si="12"/>
        <v>381</v>
      </c>
      <c r="O79" s="39">
        <f t="shared" si="12"/>
        <v>388</v>
      </c>
    </row>
    <row r="80" spans="1:16" s="30" customFormat="1" ht="15.75" x14ac:dyDescent="0.25">
      <c r="A80" s="27">
        <v>4</v>
      </c>
      <c r="B80" s="182" t="s">
        <v>27</v>
      </c>
      <c r="C80" s="39">
        <f t="shared" ref="C80:O80" si="13">C33</f>
        <v>90282.27999999997</v>
      </c>
      <c r="D80" s="39">
        <f t="shared" si="13"/>
        <v>7829.1900000000005</v>
      </c>
      <c r="E80" s="39">
        <f t="shared" si="13"/>
        <v>7781.1900000000005</v>
      </c>
      <c r="F80" s="39">
        <f t="shared" si="13"/>
        <v>7620.1900000000005</v>
      </c>
      <c r="G80" s="39">
        <f t="shared" si="13"/>
        <v>7612.1900000000005</v>
      </c>
      <c r="H80" s="39">
        <f t="shared" si="13"/>
        <v>7530.1900000000005</v>
      </c>
      <c r="I80" s="39">
        <f t="shared" si="13"/>
        <v>7263.1900000000005</v>
      </c>
      <c r="J80" s="39">
        <f t="shared" si="13"/>
        <v>6899.1900000000005</v>
      </c>
      <c r="K80" s="39">
        <f t="shared" si="13"/>
        <v>6845.1900000000005</v>
      </c>
      <c r="L80" s="39">
        <f t="shared" si="13"/>
        <v>7557.1900000000005</v>
      </c>
      <c r="M80" s="39">
        <f t="shared" si="13"/>
        <v>7700.1900000000005</v>
      </c>
      <c r="N80" s="39">
        <f t="shared" si="13"/>
        <v>7815.1900000000005</v>
      </c>
      <c r="O80" s="39">
        <f t="shared" si="13"/>
        <v>7829.1900000000005</v>
      </c>
    </row>
    <row r="81" spans="1:18" s="30" customFormat="1" ht="15.75" x14ac:dyDescent="0.25">
      <c r="A81" s="27">
        <v>5</v>
      </c>
      <c r="B81" s="179" t="s">
        <v>222</v>
      </c>
      <c r="C81" s="39">
        <f t="shared" ref="C81:O81" si="14">C68</f>
        <v>544.29</v>
      </c>
      <c r="D81" s="39">
        <f t="shared" si="14"/>
        <v>7.2</v>
      </c>
      <c r="E81" s="39">
        <f t="shared" si="14"/>
        <v>7.2</v>
      </c>
      <c r="F81" s="39">
        <f t="shared" si="14"/>
        <v>7.2</v>
      </c>
      <c r="G81" s="39">
        <f t="shared" si="14"/>
        <v>91.41</v>
      </c>
      <c r="H81" s="39">
        <f t="shared" si="14"/>
        <v>43.410000000000004</v>
      </c>
      <c r="I81" s="39">
        <f t="shared" si="14"/>
        <v>55.410000000000004</v>
      </c>
      <c r="J81" s="39">
        <f t="shared" si="14"/>
        <v>55.410000000000004</v>
      </c>
      <c r="K81" s="39">
        <f t="shared" si="14"/>
        <v>55.410000000000004</v>
      </c>
      <c r="L81" s="39">
        <f t="shared" si="14"/>
        <v>55.410000000000004</v>
      </c>
      <c r="M81" s="39">
        <f t="shared" si="14"/>
        <v>55.410000000000004</v>
      </c>
      <c r="N81" s="39">
        <f t="shared" si="14"/>
        <v>55.410000000000004</v>
      </c>
      <c r="O81" s="39">
        <f t="shared" si="14"/>
        <v>55.410000000000004</v>
      </c>
    </row>
    <row r="82" spans="1:18" s="30" customFormat="1" ht="15.75" x14ac:dyDescent="0.25">
      <c r="A82" s="27">
        <v>6</v>
      </c>
      <c r="B82" s="179" t="s">
        <v>223</v>
      </c>
      <c r="C82" s="39">
        <f t="shared" ref="C82:O84" si="15">C71</f>
        <v>480</v>
      </c>
      <c r="D82" s="39">
        <f t="shared" si="15"/>
        <v>40</v>
      </c>
      <c r="E82" s="39">
        <f t="shared" si="15"/>
        <v>40</v>
      </c>
      <c r="F82" s="39">
        <f t="shared" si="15"/>
        <v>40</v>
      </c>
      <c r="G82" s="39">
        <f t="shared" si="15"/>
        <v>40</v>
      </c>
      <c r="H82" s="39">
        <f t="shared" si="15"/>
        <v>40</v>
      </c>
      <c r="I82" s="39">
        <f t="shared" si="15"/>
        <v>40</v>
      </c>
      <c r="J82" s="39">
        <f t="shared" si="15"/>
        <v>40</v>
      </c>
      <c r="K82" s="39">
        <f t="shared" si="15"/>
        <v>40</v>
      </c>
      <c r="L82" s="39">
        <f t="shared" si="15"/>
        <v>40</v>
      </c>
      <c r="M82" s="39">
        <f t="shared" si="15"/>
        <v>40</v>
      </c>
      <c r="N82" s="39">
        <f t="shared" si="15"/>
        <v>40</v>
      </c>
      <c r="O82" s="39">
        <f t="shared" si="15"/>
        <v>40</v>
      </c>
    </row>
    <row r="83" spans="1:18" s="30" customFormat="1" ht="15.75" x14ac:dyDescent="0.25">
      <c r="A83" s="27">
        <v>7</v>
      </c>
      <c r="B83" s="179" t="s">
        <v>123</v>
      </c>
      <c r="C83" s="39">
        <f t="shared" si="15"/>
        <v>6432</v>
      </c>
      <c r="D83" s="39">
        <f t="shared" si="15"/>
        <v>536</v>
      </c>
      <c r="E83" s="39">
        <f t="shared" si="15"/>
        <v>536</v>
      </c>
      <c r="F83" s="39">
        <f t="shared" si="15"/>
        <v>536</v>
      </c>
      <c r="G83" s="39">
        <f t="shared" si="15"/>
        <v>536</v>
      </c>
      <c r="H83" s="39">
        <f t="shared" si="15"/>
        <v>536</v>
      </c>
      <c r="I83" s="39">
        <f t="shared" si="15"/>
        <v>536</v>
      </c>
      <c r="J83" s="39">
        <f t="shared" si="15"/>
        <v>536</v>
      </c>
      <c r="K83" s="39">
        <f t="shared" si="15"/>
        <v>536</v>
      </c>
      <c r="L83" s="39">
        <f t="shared" si="15"/>
        <v>536</v>
      </c>
      <c r="M83" s="39">
        <f t="shared" si="15"/>
        <v>536</v>
      </c>
      <c r="N83" s="39">
        <f t="shared" si="15"/>
        <v>536</v>
      </c>
      <c r="O83" s="39">
        <f t="shared" si="15"/>
        <v>536</v>
      </c>
      <c r="P83" s="38">
        <f>P72</f>
        <v>0</v>
      </c>
    </row>
    <row r="84" spans="1:18" s="30" customFormat="1" ht="15.75" x14ac:dyDescent="0.25">
      <c r="A84" s="27">
        <v>8</v>
      </c>
      <c r="B84" s="46" t="s">
        <v>127</v>
      </c>
      <c r="C84" s="35">
        <f>C73</f>
        <v>157.28399999999999</v>
      </c>
      <c r="D84" s="35">
        <f t="shared" si="15"/>
        <v>13.106999999999999</v>
      </c>
      <c r="E84" s="35">
        <f t="shared" si="15"/>
        <v>13.106999999999999</v>
      </c>
      <c r="F84" s="35">
        <f t="shared" si="15"/>
        <v>13.106999999999999</v>
      </c>
      <c r="G84" s="35">
        <f t="shared" si="15"/>
        <v>13.106999999999999</v>
      </c>
      <c r="H84" s="35">
        <f t="shared" si="15"/>
        <v>13.106999999999999</v>
      </c>
      <c r="I84" s="35">
        <f t="shared" si="15"/>
        <v>13.106999999999999</v>
      </c>
      <c r="J84" s="35">
        <f t="shared" si="15"/>
        <v>13.106999999999999</v>
      </c>
      <c r="K84" s="35">
        <f t="shared" si="15"/>
        <v>13.106999999999999</v>
      </c>
      <c r="L84" s="35">
        <f t="shared" si="15"/>
        <v>13.106999999999999</v>
      </c>
      <c r="M84" s="35">
        <f t="shared" si="15"/>
        <v>13.106999999999999</v>
      </c>
      <c r="N84" s="35">
        <f t="shared" si="15"/>
        <v>13.106999999999999</v>
      </c>
      <c r="O84" s="35">
        <f t="shared" si="15"/>
        <v>13.106999999999999</v>
      </c>
    </row>
    <row r="85" spans="1:18" s="30" customFormat="1" ht="15.75" x14ac:dyDescent="0.25">
      <c r="A85" s="240"/>
      <c r="B85" s="241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2"/>
      <c r="O85" s="242"/>
    </row>
    <row r="86" spans="1:18" s="30" customFormat="1" ht="16.5" customHeight="1" x14ac:dyDescent="0.25">
      <c r="A86" s="42"/>
      <c r="B86" s="52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</row>
    <row r="87" spans="1:18" s="30" customFormat="1" ht="20.25" x14ac:dyDescent="0.3">
      <c r="A87" s="228" t="s">
        <v>45</v>
      </c>
      <c r="B87" s="228"/>
      <c r="C87" s="228"/>
      <c r="D87" s="228"/>
      <c r="E87" s="41"/>
      <c r="F87" s="41"/>
      <c r="G87" s="41"/>
      <c r="H87" s="41"/>
      <c r="I87" s="41"/>
      <c r="J87" s="41"/>
      <c r="K87" s="41"/>
      <c r="L87" s="41"/>
      <c r="M87" s="229"/>
      <c r="N87" s="229"/>
      <c r="O87" s="229"/>
      <c r="P87" s="47"/>
    </row>
    <row r="88" spans="1:18" s="11" customFormat="1" ht="18.75" x14ac:dyDescent="0.3">
      <c r="A88" s="230" t="s">
        <v>41</v>
      </c>
      <c r="B88" s="230"/>
      <c r="C88" s="230"/>
      <c r="D88" s="230"/>
      <c r="E88" s="2"/>
      <c r="F88" s="2"/>
      <c r="G88" s="2"/>
      <c r="H88" s="2"/>
      <c r="I88" s="2"/>
      <c r="J88" s="2"/>
      <c r="K88" s="2"/>
      <c r="L88" s="2"/>
    </row>
    <row r="89" spans="1:18" s="11" customFormat="1" ht="19.5" customHeight="1" x14ac:dyDescent="0.3">
      <c r="A89" s="230" t="s">
        <v>2</v>
      </c>
      <c r="B89" s="231"/>
      <c r="C89" s="4"/>
      <c r="D89" s="4"/>
      <c r="E89" s="4"/>
      <c r="F89" s="4"/>
      <c r="G89" s="4"/>
      <c r="H89" s="4"/>
      <c r="I89" s="4"/>
      <c r="J89" s="4"/>
      <c r="K89" s="126"/>
      <c r="L89" s="4"/>
      <c r="M89" s="15"/>
      <c r="N89" s="59"/>
      <c r="O89" s="60" t="s">
        <v>46</v>
      </c>
      <c r="P89" s="60"/>
      <c r="Q89" s="103"/>
      <c r="R89" s="103"/>
    </row>
    <row r="90" spans="1:18" s="15" customFormat="1" ht="17.2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2" spans="1:18" x14ac:dyDescent="0.25">
      <c r="E92" s="16"/>
    </row>
  </sheetData>
  <mergeCells count="17">
    <mergeCell ref="L14:O14"/>
    <mergeCell ref="L15:O15"/>
    <mergeCell ref="L16:O16"/>
    <mergeCell ref="L2:O2"/>
    <mergeCell ref="L3:O3"/>
    <mergeCell ref="L4:O4"/>
    <mergeCell ref="K20:O20"/>
    <mergeCell ref="A87:D87"/>
    <mergeCell ref="M87:O87"/>
    <mergeCell ref="A88:D88"/>
    <mergeCell ref="A89:B89"/>
    <mergeCell ref="E22:G22"/>
    <mergeCell ref="A23:O23"/>
    <mergeCell ref="A24:A25"/>
    <mergeCell ref="B24:B25"/>
    <mergeCell ref="C24:C25"/>
    <mergeCell ref="D24:O24"/>
  </mergeCells>
  <pageMargins left="0.78740157480314965" right="0.78740157480314965" top="1.1811023622047245" bottom="0.39370078740157483" header="0" footer="0"/>
  <pageSetup paperSize="9" scale="76" fitToHeight="3" orientation="landscape" r:id="rId1"/>
  <headerFooter differentFirst="1">
    <evenHeader>&amp;C2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W87"/>
  <sheetViews>
    <sheetView tabSelected="1" view="pageLayout" topLeftCell="A73" zoomScale="90" zoomScaleNormal="90" zoomScalePageLayoutView="90" workbookViewId="0">
      <selection activeCell="A80" sqref="A80"/>
    </sheetView>
  </sheetViews>
  <sheetFormatPr defaultRowHeight="15" x14ac:dyDescent="0.25"/>
  <cols>
    <col min="1" max="1" width="4" customWidth="1"/>
    <col min="2" max="2" width="48.42578125" customWidth="1"/>
    <col min="3" max="3" width="10" customWidth="1"/>
    <col min="4" max="4" width="8.7109375" customWidth="1"/>
    <col min="5" max="5" width="8.85546875" bestFit="1" customWidth="1"/>
    <col min="6" max="6" width="8.5703125" customWidth="1"/>
    <col min="7" max="7" width="8.7109375" customWidth="1"/>
    <col min="8" max="8" width="8.28515625" customWidth="1"/>
    <col min="9" max="9" width="8.5703125" bestFit="1" customWidth="1"/>
    <col min="10" max="10" width="8.28515625" customWidth="1"/>
    <col min="11" max="11" width="8.5703125" customWidth="1"/>
    <col min="12" max="12" width="8.28515625" customWidth="1"/>
    <col min="13" max="13" width="8.42578125" customWidth="1"/>
    <col min="14" max="14" width="8.85546875" customWidth="1"/>
    <col min="15" max="15" width="9.85546875" customWidth="1"/>
    <col min="16" max="16" width="0.42578125" hidden="1" customWidth="1"/>
    <col min="17" max="17" width="4.5703125" customWidth="1"/>
    <col min="257" max="257" width="4" customWidth="1"/>
    <col min="258" max="258" width="42" customWidth="1"/>
    <col min="259" max="259" width="9.85546875" customWidth="1"/>
    <col min="260" max="260" width="8.42578125" customWidth="1"/>
    <col min="261" max="261" width="8.28515625" customWidth="1"/>
    <col min="262" max="262" width="8.7109375" customWidth="1"/>
    <col min="263" max="263" width="9.42578125" customWidth="1"/>
    <col min="264" max="264" width="9.5703125" customWidth="1"/>
    <col min="265" max="265" width="8.42578125" customWidth="1"/>
    <col min="266" max="266" width="9" customWidth="1"/>
    <col min="267" max="267" width="8.42578125" customWidth="1"/>
    <col min="268" max="268" width="9.28515625" customWidth="1"/>
    <col min="269" max="269" width="9.85546875" customWidth="1"/>
    <col min="270" max="270" width="9.7109375" customWidth="1"/>
    <col min="271" max="271" width="9.42578125" customWidth="1"/>
    <col min="272" max="272" width="0" hidden="1" customWidth="1"/>
    <col min="273" max="273" width="4.5703125" customWidth="1"/>
    <col min="513" max="513" width="4" customWidth="1"/>
    <col min="514" max="514" width="42" customWidth="1"/>
    <col min="515" max="515" width="9.85546875" customWidth="1"/>
    <col min="516" max="516" width="8.42578125" customWidth="1"/>
    <col min="517" max="517" width="8.28515625" customWidth="1"/>
    <col min="518" max="518" width="8.7109375" customWidth="1"/>
    <col min="519" max="519" width="9.42578125" customWidth="1"/>
    <col min="520" max="520" width="9.5703125" customWidth="1"/>
    <col min="521" max="521" width="8.42578125" customWidth="1"/>
    <col min="522" max="522" width="9" customWidth="1"/>
    <col min="523" max="523" width="8.42578125" customWidth="1"/>
    <col min="524" max="524" width="9.28515625" customWidth="1"/>
    <col min="525" max="525" width="9.85546875" customWidth="1"/>
    <col min="526" max="526" width="9.7109375" customWidth="1"/>
    <col min="527" max="527" width="9.42578125" customWidth="1"/>
    <col min="528" max="528" width="0" hidden="1" customWidth="1"/>
    <col min="529" max="529" width="4.5703125" customWidth="1"/>
    <col min="769" max="769" width="4" customWidth="1"/>
    <col min="770" max="770" width="42" customWidth="1"/>
    <col min="771" max="771" width="9.85546875" customWidth="1"/>
    <col min="772" max="772" width="8.42578125" customWidth="1"/>
    <col min="773" max="773" width="8.28515625" customWidth="1"/>
    <col min="774" max="774" width="8.7109375" customWidth="1"/>
    <col min="775" max="775" width="9.42578125" customWidth="1"/>
    <col min="776" max="776" width="9.5703125" customWidth="1"/>
    <col min="777" max="777" width="8.42578125" customWidth="1"/>
    <col min="778" max="778" width="9" customWidth="1"/>
    <col min="779" max="779" width="8.42578125" customWidth="1"/>
    <col min="780" max="780" width="9.28515625" customWidth="1"/>
    <col min="781" max="781" width="9.85546875" customWidth="1"/>
    <col min="782" max="782" width="9.7109375" customWidth="1"/>
    <col min="783" max="783" width="9.42578125" customWidth="1"/>
    <col min="784" max="784" width="0" hidden="1" customWidth="1"/>
    <col min="785" max="785" width="4.5703125" customWidth="1"/>
    <col min="1025" max="1025" width="4" customWidth="1"/>
    <col min="1026" max="1026" width="42" customWidth="1"/>
    <col min="1027" max="1027" width="9.85546875" customWidth="1"/>
    <col min="1028" max="1028" width="8.42578125" customWidth="1"/>
    <col min="1029" max="1029" width="8.28515625" customWidth="1"/>
    <col min="1030" max="1030" width="8.7109375" customWidth="1"/>
    <col min="1031" max="1031" width="9.42578125" customWidth="1"/>
    <col min="1032" max="1032" width="9.5703125" customWidth="1"/>
    <col min="1033" max="1033" width="8.42578125" customWidth="1"/>
    <col min="1034" max="1034" width="9" customWidth="1"/>
    <col min="1035" max="1035" width="8.42578125" customWidth="1"/>
    <col min="1036" max="1036" width="9.28515625" customWidth="1"/>
    <col min="1037" max="1037" width="9.85546875" customWidth="1"/>
    <col min="1038" max="1038" width="9.7109375" customWidth="1"/>
    <col min="1039" max="1039" width="9.42578125" customWidth="1"/>
    <col min="1040" max="1040" width="0" hidden="1" customWidth="1"/>
    <col min="1041" max="1041" width="4.5703125" customWidth="1"/>
    <col min="1281" max="1281" width="4" customWidth="1"/>
    <col min="1282" max="1282" width="42" customWidth="1"/>
    <col min="1283" max="1283" width="9.85546875" customWidth="1"/>
    <col min="1284" max="1284" width="8.42578125" customWidth="1"/>
    <col min="1285" max="1285" width="8.28515625" customWidth="1"/>
    <col min="1286" max="1286" width="8.7109375" customWidth="1"/>
    <col min="1287" max="1287" width="9.42578125" customWidth="1"/>
    <col min="1288" max="1288" width="9.5703125" customWidth="1"/>
    <col min="1289" max="1289" width="8.42578125" customWidth="1"/>
    <col min="1290" max="1290" width="9" customWidth="1"/>
    <col min="1291" max="1291" width="8.42578125" customWidth="1"/>
    <col min="1292" max="1292" width="9.28515625" customWidth="1"/>
    <col min="1293" max="1293" width="9.85546875" customWidth="1"/>
    <col min="1294" max="1294" width="9.7109375" customWidth="1"/>
    <col min="1295" max="1295" width="9.42578125" customWidth="1"/>
    <col min="1296" max="1296" width="0" hidden="1" customWidth="1"/>
    <col min="1297" max="1297" width="4.5703125" customWidth="1"/>
    <col min="1537" max="1537" width="4" customWidth="1"/>
    <col min="1538" max="1538" width="42" customWidth="1"/>
    <col min="1539" max="1539" width="9.85546875" customWidth="1"/>
    <col min="1540" max="1540" width="8.42578125" customWidth="1"/>
    <col min="1541" max="1541" width="8.28515625" customWidth="1"/>
    <col min="1542" max="1542" width="8.7109375" customWidth="1"/>
    <col min="1543" max="1543" width="9.42578125" customWidth="1"/>
    <col min="1544" max="1544" width="9.5703125" customWidth="1"/>
    <col min="1545" max="1545" width="8.42578125" customWidth="1"/>
    <col min="1546" max="1546" width="9" customWidth="1"/>
    <col min="1547" max="1547" width="8.42578125" customWidth="1"/>
    <col min="1548" max="1548" width="9.28515625" customWidth="1"/>
    <col min="1549" max="1549" width="9.85546875" customWidth="1"/>
    <col min="1550" max="1550" width="9.7109375" customWidth="1"/>
    <col min="1551" max="1551" width="9.42578125" customWidth="1"/>
    <col min="1552" max="1552" width="0" hidden="1" customWidth="1"/>
    <col min="1553" max="1553" width="4.5703125" customWidth="1"/>
    <col min="1793" max="1793" width="4" customWidth="1"/>
    <col min="1794" max="1794" width="42" customWidth="1"/>
    <col min="1795" max="1795" width="9.85546875" customWidth="1"/>
    <col min="1796" max="1796" width="8.42578125" customWidth="1"/>
    <col min="1797" max="1797" width="8.28515625" customWidth="1"/>
    <col min="1798" max="1798" width="8.7109375" customWidth="1"/>
    <col min="1799" max="1799" width="9.42578125" customWidth="1"/>
    <col min="1800" max="1800" width="9.5703125" customWidth="1"/>
    <col min="1801" max="1801" width="8.42578125" customWidth="1"/>
    <col min="1802" max="1802" width="9" customWidth="1"/>
    <col min="1803" max="1803" width="8.42578125" customWidth="1"/>
    <col min="1804" max="1804" width="9.28515625" customWidth="1"/>
    <col min="1805" max="1805" width="9.85546875" customWidth="1"/>
    <col min="1806" max="1806" width="9.7109375" customWidth="1"/>
    <col min="1807" max="1807" width="9.42578125" customWidth="1"/>
    <col min="1808" max="1808" width="0" hidden="1" customWidth="1"/>
    <col min="1809" max="1809" width="4.5703125" customWidth="1"/>
    <col min="2049" max="2049" width="4" customWidth="1"/>
    <col min="2050" max="2050" width="42" customWidth="1"/>
    <col min="2051" max="2051" width="9.85546875" customWidth="1"/>
    <col min="2052" max="2052" width="8.42578125" customWidth="1"/>
    <col min="2053" max="2053" width="8.28515625" customWidth="1"/>
    <col min="2054" max="2054" width="8.7109375" customWidth="1"/>
    <col min="2055" max="2055" width="9.42578125" customWidth="1"/>
    <col min="2056" max="2056" width="9.5703125" customWidth="1"/>
    <col min="2057" max="2057" width="8.42578125" customWidth="1"/>
    <col min="2058" max="2058" width="9" customWidth="1"/>
    <col min="2059" max="2059" width="8.42578125" customWidth="1"/>
    <col min="2060" max="2060" width="9.28515625" customWidth="1"/>
    <col min="2061" max="2061" width="9.85546875" customWidth="1"/>
    <col min="2062" max="2062" width="9.7109375" customWidth="1"/>
    <col min="2063" max="2063" width="9.42578125" customWidth="1"/>
    <col min="2064" max="2064" width="0" hidden="1" customWidth="1"/>
    <col min="2065" max="2065" width="4.5703125" customWidth="1"/>
    <col min="2305" max="2305" width="4" customWidth="1"/>
    <col min="2306" max="2306" width="42" customWidth="1"/>
    <col min="2307" max="2307" width="9.85546875" customWidth="1"/>
    <col min="2308" max="2308" width="8.42578125" customWidth="1"/>
    <col min="2309" max="2309" width="8.28515625" customWidth="1"/>
    <col min="2310" max="2310" width="8.7109375" customWidth="1"/>
    <col min="2311" max="2311" width="9.42578125" customWidth="1"/>
    <col min="2312" max="2312" width="9.5703125" customWidth="1"/>
    <col min="2313" max="2313" width="8.42578125" customWidth="1"/>
    <col min="2314" max="2314" width="9" customWidth="1"/>
    <col min="2315" max="2315" width="8.42578125" customWidth="1"/>
    <col min="2316" max="2316" width="9.28515625" customWidth="1"/>
    <col min="2317" max="2317" width="9.85546875" customWidth="1"/>
    <col min="2318" max="2318" width="9.7109375" customWidth="1"/>
    <col min="2319" max="2319" width="9.42578125" customWidth="1"/>
    <col min="2320" max="2320" width="0" hidden="1" customWidth="1"/>
    <col min="2321" max="2321" width="4.5703125" customWidth="1"/>
    <col min="2561" max="2561" width="4" customWidth="1"/>
    <col min="2562" max="2562" width="42" customWidth="1"/>
    <col min="2563" max="2563" width="9.85546875" customWidth="1"/>
    <col min="2564" max="2564" width="8.42578125" customWidth="1"/>
    <col min="2565" max="2565" width="8.28515625" customWidth="1"/>
    <col min="2566" max="2566" width="8.7109375" customWidth="1"/>
    <col min="2567" max="2567" width="9.42578125" customWidth="1"/>
    <col min="2568" max="2568" width="9.5703125" customWidth="1"/>
    <col min="2569" max="2569" width="8.42578125" customWidth="1"/>
    <col min="2570" max="2570" width="9" customWidth="1"/>
    <col min="2571" max="2571" width="8.42578125" customWidth="1"/>
    <col min="2572" max="2572" width="9.28515625" customWidth="1"/>
    <col min="2573" max="2573" width="9.85546875" customWidth="1"/>
    <col min="2574" max="2574" width="9.7109375" customWidth="1"/>
    <col min="2575" max="2575" width="9.42578125" customWidth="1"/>
    <col min="2576" max="2576" width="0" hidden="1" customWidth="1"/>
    <col min="2577" max="2577" width="4.5703125" customWidth="1"/>
    <col min="2817" max="2817" width="4" customWidth="1"/>
    <col min="2818" max="2818" width="42" customWidth="1"/>
    <col min="2819" max="2819" width="9.85546875" customWidth="1"/>
    <col min="2820" max="2820" width="8.42578125" customWidth="1"/>
    <col min="2821" max="2821" width="8.28515625" customWidth="1"/>
    <col min="2822" max="2822" width="8.7109375" customWidth="1"/>
    <col min="2823" max="2823" width="9.42578125" customWidth="1"/>
    <col min="2824" max="2824" width="9.5703125" customWidth="1"/>
    <col min="2825" max="2825" width="8.42578125" customWidth="1"/>
    <col min="2826" max="2826" width="9" customWidth="1"/>
    <col min="2827" max="2827" width="8.42578125" customWidth="1"/>
    <col min="2828" max="2828" width="9.28515625" customWidth="1"/>
    <col min="2829" max="2829" width="9.85546875" customWidth="1"/>
    <col min="2830" max="2830" width="9.7109375" customWidth="1"/>
    <col min="2831" max="2831" width="9.42578125" customWidth="1"/>
    <col min="2832" max="2832" width="0" hidden="1" customWidth="1"/>
    <col min="2833" max="2833" width="4.5703125" customWidth="1"/>
    <col min="3073" max="3073" width="4" customWidth="1"/>
    <col min="3074" max="3074" width="42" customWidth="1"/>
    <col min="3075" max="3075" width="9.85546875" customWidth="1"/>
    <col min="3076" max="3076" width="8.42578125" customWidth="1"/>
    <col min="3077" max="3077" width="8.28515625" customWidth="1"/>
    <col min="3078" max="3078" width="8.7109375" customWidth="1"/>
    <col min="3079" max="3079" width="9.42578125" customWidth="1"/>
    <col min="3080" max="3080" width="9.5703125" customWidth="1"/>
    <col min="3081" max="3081" width="8.42578125" customWidth="1"/>
    <col min="3082" max="3082" width="9" customWidth="1"/>
    <col min="3083" max="3083" width="8.42578125" customWidth="1"/>
    <col min="3084" max="3084" width="9.28515625" customWidth="1"/>
    <col min="3085" max="3085" width="9.85546875" customWidth="1"/>
    <col min="3086" max="3086" width="9.7109375" customWidth="1"/>
    <col min="3087" max="3087" width="9.42578125" customWidth="1"/>
    <col min="3088" max="3088" width="0" hidden="1" customWidth="1"/>
    <col min="3089" max="3089" width="4.5703125" customWidth="1"/>
    <col min="3329" max="3329" width="4" customWidth="1"/>
    <col min="3330" max="3330" width="42" customWidth="1"/>
    <col min="3331" max="3331" width="9.85546875" customWidth="1"/>
    <col min="3332" max="3332" width="8.42578125" customWidth="1"/>
    <col min="3333" max="3333" width="8.28515625" customWidth="1"/>
    <col min="3334" max="3334" width="8.7109375" customWidth="1"/>
    <col min="3335" max="3335" width="9.42578125" customWidth="1"/>
    <col min="3336" max="3336" width="9.5703125" customWidth="1"/>
    <col min="3337" max="3337" width="8.42578125" customWidth="1"/>
    <col min="3338" max="3338" width="9" customWidth="1"/>
    <col min="3339" max="3339" width="8.42578125" customWidth="1"/>
    <col min="3340" max="3340" width="9.28515625" customWidth="1"/>
    <col min="3341" max="3341" width="9.85546875" customWidth="1"/>
    <col min="3342" max="3342" width="9.7109375" customWidth="1"/>
    <col min="3343" max="3343" width="9.42578125" customWidth="1"/>
    <col min="3344" max="3344" width="0" hidden="1" customWidth="1"/>
    <col min="3345" max="3345" width="4.5703125" customWidth="1"/>
    <col min="3585" max="3585" width="4" customWidth="1"/>
    <col min="3586" max="3586" width="42" customWidth="1"/>
    <col min="3587" max="3587" width="9.85546875" customWidth="1"/>
    <col min="3588" max="3588" width="8.42578125" customWidth="1"/>
    <col min="3589" max="3589" width="8.28515625" customWidth="1"/>
    <col min="3590" max="3590" width="8.7109375" customWidth="1"/>
    <col min="3591" max="3591" width="9.42578125" customWidth="1"/>
    <col min="3592" max="3592" width="9.5703125" customWidth="1"/>
    <col min="3593" max="3593" width="8.42578125" customWidth="1"/>
    <col min="3594" max="3594" width="9" customWidth="1"/>
    <col min="3595" max="3595" width="8.42578125" customWidth="1"/>
    <col min="3596" max="3596" width="9.28515625" customWidth="1"/>
    <col min="3597" max="3597" width="9.85546875" customWidth="1"/>
    <col min="3598" max="3598" width="9.7109375" customWidth="1"/>
    <col min="3599" max="3599" width="9.42578125" customWidth="1"/>
    <col min="3600" max="3600" width="0" hidden="1" customWidth="1"/>
    <col min="3601" max="3601" width="4.5703125" customWidth="1"/>
    <col min="3841" max="3841" width="4" customWidth="1"/>
    <col min="3842" max="3842" width="42" customWidth="1"/>
    <col min="3843" max="3843" width="9.85546875" customWidth="1"/>
    <col min="3844" max="3844" width="8.42578125" customWidth="1"/>
    <col min="3845" max="3845" width="8.28515625" customWidth="1"/>
    <col min="3846" max="3846" width="8.7109375" customWidth="1"/>
    <col min="3847" max="3847" width="9.42578125" customWidth="1"/>
    <col min="3848" max="3848" width="9.5703125" customWidth="1"/>
    <col min="3849" max="3849" width="8.42578125" customWidth="1"/>
    <col min="3850" max="3850" width="9" customWidth="1"/>
    <col min="3851" max="3851" width="8.42578125" customWidth="1"/>
    <col min="3852" max="3852" width="9.28515625" customWidth="1"/>
    <col min="3853" max="3853" width="9.85546875" customWidth="1"/>
    <col min="3854" max="3854" width="9.7109375" customWidth="1"/>
    <col min="3855" max="3855" width="9.42578125" customWidth="1"/>
    <col min="3856" max="3856" width="0" hidden="1" customWidth="1"/>
    <col min="3857" max="3857" width="4.5703125" customWidth="1"/>
    <col min="4097" max="4097" width="4" customWidth="1"/>
    <col min="4098" max="4098" width="42" customWidth="1"/>
    <col min="4099" max="4099" width="9.85546875" customWidth="1"/>
    <col min="4100" max="4100" width="8.42578125" customWidth="1"/>
    <col min="4101" max="4101" width="8.28515625" customWidth="1"/>
    <col min="4102" max="4102" width="8.7109375" customWidth="1"/>
    <col min="4103" max="4103" width="9.42578125" customWidth="1"/>
    <col min="4104" max="4104" width="9.5703125" customWidth="1"/>
    <col min="4105" max="4105" width="8.42578125" customWidth="1"/>
    <col min="4106" max="4106" width="9" customWidth="1"/>
    <col min="4107" max="4107" width="8.42578125" customWidth="1"/>
    <col min="4108" max="4108" width="9.28515625" customWidth="1"/>
    <col min="4109" max="4109" width="9.85546875" customWidth="1"/>
    <col min="4110" max="4110" width="9.7109375" customWidth="1"/>
    <col min="4111" max="4111" width="9.42578125" customWidth="1"/>
    <col min="4112" max="4112" width="0" hidden="1" customWidth="1"/>
    <col min="4113" max="4113" width="4.5703125" customWidth="1"/>
    <col min="4353" max="4353" width="4" customWidth="1"/>
    <col min="4354" max="4354" width="42" customWidth="1"/>
    <col min="4355" max="4355" width="9.85546875" customWidth="1"/>
    <col min="4356" max="4356" width="8.42578125" customWidth="1"/>
    <col min="4357" max="4357" width="8.28515625" customWidth="1"/>
    <col min="4358" max="4358" width="8.7109375" customWidth="1"/>
    <col min="4359" max="4359" width="9.42578125" customWidth="1"/>
    <col min="4360" max="4360" width="9.5703125" customWidth="1"/>
    <col min="4361" max="4361" width="8.42578125" customWidth="1"/>
    <col min="4362" max="4362" width="9" customWidth="1"/>
    <col min="4363" max="4363" width="8.42578125" customWidth="1"/>
    <col min="4364" max="4364" width="9.28515625" customWidth="1"/>
    <col min="4365" max="4365" width="9.85546875" customWidth="1"/>
    <col min="4366" max="4366" width="9.7109375" customWidth="1"/>
    <col min="4367" max="4367" width="9.42578125" customWidth="1"/>
    <col min="4368" max="4368" width="0" hidden="1" customWidth="1"/>
    <col min="4369" max="4369" width="4.5703125" customWidth="1"/>
    <col min="4609" max="4609" width="4" customWidth="1"/>
    <col min="4610" max="4610" width="42" customWidth="1"/>
    <col min="4611" max="4611" width="9.85546875" customWidth="1"/>
    <col min="4612" max="4612" width="8.42578125" customWidth="1"/>
    <col min="4613" max="4613" width="8.28515625" customWidth="1"/>
    <col min="4614" max="4614" width="8.7109375" customWidth="1"/>
    <col min="4615" max="4615" width="9.42578125" customWidth="1"/>
    <col min="4616" max="4616" width="9.5703125" customWidth="1"/>
    <col min="4617" max="4617" width="8.42578125" customWidth="1"/>
    <col min="4618" max="4618" width="9" customWidth="1"/>
    <col min="4619" max="4619" width="8.42578125" customWidth="1"/>
    <col min="4620" max="4620" width="9.28515625" customWidth="1"/>
    <col min="4621" max="4621" width="9.85546875" customWidth="1"/>
    <col min="4622" max="4622" width="9.7109375" customWidth="1"/>
    <col min="4623" max="4623" width="9.42578125" customWidth="1"/>
    <col min="4624" max="4624" width="0" hidden="1" customWidth="1"/>
    <col min="4625" max="4625" width="4.5703125" customWidth="1"/>
    <col min="4865" max="4865" width="4" customWidth="1"/>
    <col min="4866" max="4866" width="42" customWidth="1"/>
    <col min="4867" max="4867" width="9.85546875" customWidth="1"/>
    <col min="4868" max="4868" width="8.42578125" customWidth="1"/>
    <col min="4869" max="4869" width="8.28515625" customWidth="1"/>
    <col min="4870" max="4870" width="8.7109375" customWidth="1"/>
    <col min="4871" max="4871" width="9.42578125" customWidth="1"/>
    <col min="4872" max="4872" width="9.5703125" customWidth="1"/>
    <col min="4873" max="4873" width="8.42578125" customWidth="1"/>
    <col min="4874" max="4874" width="9" customWidth="1"/>
    <col min="4875" max="4875" width="8.42578125" customWidth="1"/>
    <col min="4876" max="4876" width="9.28515625" customWidth="1"/>
    <col min="4877" max="4877" width="9.85546875" customWidth="1"/>
    <col min="4878" max="4878" width="9.7109375" customWidth="1"/>
    <col min="4879" max="4879" width="9.42578125" customWidth="1"/>
    <col min="4880" max="4880" width="0" hidden="1" customWidth="1"/>
    <col min="4881" max="4881" width="4.5703125" customWidth="1"/>
    <col min="5121" max="5121" width="4" customWidth="1"/>
    <col min="5122" max="5122" width="42" customWidth="1"/>
    <col min="5123" max="5123" width="9.85546875" customWidth="1"/>
    <col min="5124" max="5124" width="8.42578125" customWidth="1"/>
    <col min="5125" max="5125" width="8.28515625" customWidth="1"/>
    <col min="5126" max="5126" width="8.7109375" customWidth="1"/>
    <col min="5127" max="5127" width="9.42578125" customWidth="1"/>
    <col min="5128" max="5128" width="9.5703125" customWidth="1"/>
    <col min="5129" max="5129" width="8.42578125" customWidth="1"/>
    <col min="5130" max="5130" width="9" customWidth="1"/>
    <col min="5131" max="5131" width="8.42578125" customWidth="1"/>
    <col min="5132" max="5132" width="9.28515625" customWidth="1"/>
    <col min="5133" max="5133" width="9.85546875" customWidth="1"/>
    <col min="5134" max="5134" width="9.7109375" customWidth="1"/>
    <col min="5135" max="5135" width="9.42578125" customWidth="1"/>
    <col min="5136" max="5136" width="0" hidden="1" customWidth="1"/>
    <col min="5137" max="5137" width="4.5703125" customWidth="1"/>
    <col min="5377" max="5377" width="4" customWidth="1"/>
    <col min="5378" max="5378" width="42" customWidth="1"/>
    <col min="5379" max="5379" width="9.85546875" customWidth="1"/>
    <col min="5380" max="5380" width="8.42578125" customWidth="1"/>
    <col min="5381" max="5381" width="8.28515625" customWidth="1"/>
    <col min="5382" max="5382" width="8.7109375" customWidth="1"/>
    <col min="5383" max="5383" width="9.42578125" customWidth="1"/>
    <col min="5384" max="5384" width="9.5703125" customWidth="1"/>
    <col min="5385" max="5385" width="8.42578125" customWidth="1"/>
    <col min="5386" max="5386" width="9" customWidth="1"/>
    <col min="5387" max="5387" width="8.42578125" customWidth="1"/>
    <col min="5388" max="5388" width="9.28515625" customWidth="1"/>
    <col min="5389" max="5389" width="9.85546875" customWidth="1"/>
    <col min="5390" max="5390" width="9.7109375" customWidth="1"/>
    <col min="5391" max="5391" width="9.42578125" customWidth="1"/>
    <col min="5392" max="5392" width="0" hidden="1" customWidth="1"/>
    <col min="5393" max="5393" width="4.5703125" customWidth="1"/>
    <col min="5633" max="5633" width="4" customWidth="1"/>
    <col min="5634" max="5634" width="42" customWidth="1"/>
    <col min="5635" max="5635" width="9.85546875" customWidth="1"/>
    <col min="5636" max="5636" width="8.42578125" customWidth="1"/>
    <col min="5637" max="5637" width="8.28515625" customWidth="1"/>
    <col min="5638" max="5638" width="8.7109375" customWidth="1"/>
    <col min="5639" max="5639" width="9.42578125" customWidth="1"/>
    <col min="5640" max="5640" width="9.5703125" customWidth="1"/>
    <col min="5641" max="5641" width="8.42578125" customWidth="1"/>
    <col min="5642" max="5642" width="9" customWidth="1"/>
    <col min="5643" max="5643" width="8.42578125" customWidth="1"/>
    <col min="5644" max="5644" width="9.28515625" customWidth="1"/>
    <col min="5645" max="5645" width="9.85546875" customWidth="1"/>
    <col min="5646" max="5646" width="9.7109375" customWidth="1"/>
    <col min="5647" max="5647" width="9.42578125" customWidth="1"/>
    <col min="5648" max="5648" width="0" hidden="1" customWidth="1"/>
    <col min="5649" max="5649" width="4.5703125" customWidth="1"/>
    <col min="5889" max="5889" width="4" customWidth="1"/>
    <col min="5890" max="5890" width="42" customWidth="1"/>
    <col min="5891" max="5891" width="9.85546875" customWidth="1"/>
    <col min="5892" max="5892" width="8.42578125" customWidth="1"/>
    <col min="5893" max="5893" width="8.28515625" customWidth="1"/>
    <col min="5894" max="5894" width="8.7109375" customWidth="1"/>
    <col min="5895" max="5895" width="9.42578125" customWidth="1"/>
    <col min="5896" max="5896" width="9.5703125" customWidth="1"/>
    <col min="5897" max="5897" width="8.42578125" customWidth="1"/>
    <col min="5898" max="5898" width="9" customWidth="1"/>
    <col min="5899" max="5899" width="8.42578125" customWidth="1"/>
    <col min="5900" max="5900" width="9.28515625" customWidth="1"/>
    <col min="5901" max="5901" width="9.85546875" customWidth="1"/>
    <col min="5902" max="5902" width="9.7109375" customWidth="1"/>
    <col min="5903" max="5903" width="9.42578125" customWidth="1"/>
    <col min="5904" max="5904" width="0" hidden="1" customWidth="1"/>
    <col min="5905" max="5905" width="4.5703125" customWidth="1"/>
    <col min="6145" max="6145" width="4" customWidth="1"/>
    <col min="6146" max="6146" width="42" customWidth="1"/>
    <col min="6147" max="6147" width="9.85546875" customWidth="1"/>
    <col min="6148" max="6148" width="8.42578125" customWidth="1"/>
    <col min="6149" max="6149" width="8.28515625" customWidth="1"/>
    <col min="6150" max="6150" width="8.7109375" customWidth="1"/>
    <col min="6151" max="6151" width="9.42578125" customWidth="1"/>
    <col min="6152" max="6152" width="9.5703125" customWidth="1"/>
    <col min="6153" max="6153" width="8.42578125" customWidth="1"/>
    <col min="6154" max="6154" width="9" customWidth="1"/>
    <col min="6155" max="6155" width="8.42578125" customWidth="1"/>
    <col min="6156" max="6156" width="9.28515625" customWidth="1"/>
    <col min="6157" max="6157" width="9.85546875" customWidth="1"/>
    <col min="6158" max="6158" width="9.7109375" customWidth="1"/>
    <col min="6159" max="6159" width="9.42578125" customWidth="1"/>
    <col min="6160" max="6160" width="0" hidden="1" customWidth="1"/>
    <col min="6161" max="6161" width="4.5703125" customWidth="1"/>
    <col min="6401" max="6401" width="4" customWidth="1"/>
    <col min="6402" max="6402" width="42" customWidth="1"/>
    <col min="6403" max="6403" width="9.85546875" customWidth="1"/>
    <col min="6404" max="6404" width="8.42578125" customWidth="1"/>
    <col min="6405" max="6405" width="8.28515625" customWidth="1"/>
    <col min="6406" max="6406" width="8.7109375" customWidth="1"/>
    <col min="6407" max="6407" width="9.42578125" customWidth="1"/>
    <col min="6408" max="6408" width="9.5703125" customWidth="1"/>
    <col min="6409" max="6409" width="8.42578125" customWidth="1"/>
    <col min="6410" max="6410" width="9" customWidth="1"/>
    <col min="6411" max="6411" width="8.42578125" customWidth="1"/>
    <col min="6412" max="6412" width="9.28515625" customWidth="1"/>
    <col min="6413" max="6413" width="9.85546875" customWidth="1"/>
    <col min="6414" max="6414" width="9.7109375" customWidth="1"/>
    <col min="6415" max="6415" width="9.42578125" customWidth="1"/>
    <col min="6416" max="6416" width="0" hidden="1" customWidth="1"/>
    <col min="6417" max="6417" width="4.5703125" customWidth="1"/>
    <col min="6657" max="6657" width="4" customWidth="1"/>
    <col min="6658" max="6658" width="42" customWidth="1"/>
    <col min="6659" max="6659" width="9.85546875" customWidth="1"/>
    <col min="6660" max="6660" width="8.42578125" customWidth="1"/>
    <col min="6661" max="6661" width="8.28515625" customWidth="1"/>
    <col min="6662" max="6662" width="8.7109375" customWidth="1"/>
    <col min="6663" max="6663" width="9.42578125" customWidth="1"/>
    <col min="6664" max="6664" width="9.5703125" customWidth="1"/>
    <col min="6665" max="6665" width="8.42578125" customWidth="1"/>
    <col min="6666" max="6666" width="9" customWidth="1"/>
    <col min="6667" max="6667" width="8.42578125" customWidth="1"/>
    <col min="6668" max="6668" width="9.28515625" customWidth="1"/>
    <col min="6669" max="6669" width="9.85546875" customWidth="1"/>
    <col min="6670" max="6670" width="9.7109375" customWidth="1"/>
    <col min="6671" max="6671" width="9.42578125" customWidth="1"/>
    <col min="6672" max="6672" width="0" hidden="1" customWidth="1"/>
    <col min="6673" max="6673" width="4.5703125" customWidth="1"/>
    <col min="6913" max="6913" width="4" customWidth="1"/>
    <col min="6914" max="6914" width="42" customWidth="1"/>
    <col min="6915" max="6915" width="9.85546875" customWidth="1"/>
    <col min="6916" max="6916" width="8.42578125" customWidth="1"/>
    <col min="6917" max="6917" width="8.28515625" customWidth="1"/>
    <col min="6918" max="6918" width="8.7109375" customWidth="1"/>
    <col min="6919" max="6919" width="9.42578125" customWidth="1"/>
    <col min="6920" max="6920" width="9.5703125" customWidth="1"/>
    <col min="6921" max="6921" width="8.42578125" customWidth="1"/>
    <col min="6922" max="6922" width="9" customWidth="1"/>
    <col min="6923" max="6923" width="8.42578125" customWidth="1"/>
    <col min="6924" max="6924" width="9.28515625" customWidth="1"/>
    <col min="6925" max="6925" width="9.85546875" customWidth="1"/>
    <col min="6926" max="6926" width="9.7109375" customWidth="1"/>
    <col min="6927" max="6927" width="9.42578125" customWidth="1"/>
    <col min="6928" max="6928" width="0" hidden="1" customWidth="1"/>
    <col min="6929" max="6929" width="4.5703125" customWidth="1"/>
    <col min="7169" max="7169" width="4" customWidth="1"/>
    <col min="7170" max="7170" width="42" customWidth="1"/>
    <col min="7171" max="7171" width="9.85546875" customWidth="1"/>
    <col min="7172" max="7172" width="8.42578125" customWidth="1"/>
    <col min="7173" max="7173" width="8.28515625" customWidth="1"/>
    <col min="7174" max="7174" width="8.7109375" customWidth="1"/>
    <col min="7175" max="7175" width="9.42578125" customWidth="1"/>
    <col min="7176" max="7176" width="9.5703125" customWidth="1"/>
    <col min="7177" max="7177" width="8.42578125" customWidth="1"/>
    <col min="7178" max="7178" width="9" customWidth="1"/>
    <col min="7179" max="7179" width="8.42578125" customWidth="1"/>
    <col min="7180" max="7180" width="9.28515625" customWidth="1"/>
    <col min="7181" max="7181" width="9.85546875" customWidth="1"/>
    <col min="7182" max="7182" width="9.7109375" customWidth="1"/>
    <col min="7183" max="7183" width="9.42578125" customWidth="1"/>
    <col min="7184" max="7184" width="0" hidden="1" customWidth="1"/>
    <col min="7185" max="7185" width="4.5703125" customWidth="1"/>
    <col min="7425" max="7425" width="4" customWidth="1"/>
    <col min="7426" max="7426" width="42" customWidth="1"/>
    <col min="7427" max="7427" width="9.85546875" customWidth="1"/>
    <col min="7428" max="7428" width="8.42578125" customWidth="1"/>
    <col min="7429" max="7429" width="8.28515625" customWidth="1"/>
    <col min="7430" max="7430" width="8.7109375" customWidth="1"/>
    <col min="7431" max="7431" width="9.42578125" customWidth="1"/>
    <col min="7432" max="7432" width="9.5703125" customWidth="1"/>
    <col min="7433" max="7433" width="8.42578125" customWidth="1"/>
    <col min="7434" max="7434" width="9" customWidth="1"/>
    <col min="7435" max="7435" width="8.42578125" customWidth="1"/>
    <col min="7436" max="7436" width="9.28515625" customWidth="1"/>
    <col min="7437" max="7437" width="9.85546875" customWidth="1"/>
    <col min="7438" max="7438" width="9.7109375" customWidth="1"/>
    <col min="7439" max="7439" width="9.42578125" customWidth="1"/>
    <col min="7440" max="7440" width="0" hidden="1" customWidth="1"/>
    <col min="7441" max="7441" width="4.5703125" customWidth="1"/>
    <col min="7681" max="7681" width="4" customWidth="1"/>
    <col min="7682" max="7682" width="42" customWidth="1"/>
    <col min="7683" max="7683" width="9.85546875" customWidth="1"/>
    <col min="7684" max="7684" width="8.42578125" customWidth="1"/>
    <col min="7685" max="7685" width="8.28515625" customWidth="1"/>
    <col min="7686" max="7686" width="8.7109375" customWidth="1"/>
    <col min="7687" max="7687" width="9.42578125" customWidth="1"/>
    <col min="7688" max="7688" width="9.5703125" customWidth="1"/>
    <col min="7689" max="7689" width="8.42578125" customWidth="1"/>
    <col min="7690" max="7690" width="9" customWidth="1"/>
    <col min="7691" max="7691" width="8.42578125" customWidth="1"/>
    <col min="7692" max="7692" width="9.28515625" customWidth="1"/>
    <col min="7693" max="7693" width="9.85546875" customWidth="1"/>
    <col min="7694" max="7694" width="9.7109375" customWidth="1"/>
    <col min="7695" max="7695" width="9.42578125" customWidth="1"/>
    <col min="7696" max="7696" width="0" hidden="1" customWidth="1"/>
    <col min="7697" max="7697" width="4.5703125" customWidth="1"/>
    <col min="7937" max="7937" width="4" customWidth="1"/>
    <col min="7938" max="7938" width="42" customWidth="1"/>
    <col min="7939" max="7939" width="9.85546875" customWidth="1"/>
    <col min="7940" max="7940" width="8.42578125" customWidth="1"/>
    <col min="7941" max="7941" width="8.28515625" customWidth="1"/>
    <col min="7942" max="7942" width="8.7109375" customWidth="1"/>
    <col min="7943" max="7943" width="9.42578125" customWidth="1"/>
    <col min="7944" max="7944" width="9.5703125" customWidth="1"/>
    <col min="7945" max="7945" width="8.42578125" customWidth="1"/>
    <col min="7946" max="7946" width="9" customWidth="1"/>
    <col min="7947" max="7947" width="8.42578125" customWidth="1"/>
    <col min="7948" max="7948" width="9.28515625" customWidth="1"/>
    <col min="7949" max="7949" width="9.85546875" customWidth="1"/>
    <col min="7950" max="7950" width="9.7109375" customWidth="1"/>
    <col min="7951" max="7951" width="9.42578125" customWidth="1"/>
    <col min="7952" max="7952" width="0" hidden="1" customWidth="1"/>
    <col min="7953" max="7953" width="4.5703125" customWidth="1"/>
    <col min="8193" max="8193" width="4" customWidth="1"/>
    <col min="8194" max="8194" width="42" customWidth="1"/>
    <col min="8195" max="8195" width="9.85546875" customWidth="1"/>
    <col min="8196" max="8196" width="8.42578125" customWidth="1"/>
    <col min="8197" max="8197" width="8.28515625" customWidth="1"/>
    <col min="8198" max="8198" width="8.7109375" customWidth="1"/>
    <col min="8199" max="8199" width="9.42578125" customWidth="1"/>
    <col min="8200" max="8200" width="9.5703125" customWidth="1"/>
    <col min="8201" max="8201" width="8.42578125" customWidth="1"/>
    <col min="8202" max="8202" width="9" customWidth="1"/>
    <col min="8203" max="8203" width="8.42578125" customWidth="1"/>
    <col min="8204" max="8204" width="9.28515625" customWidth="1"/>
    <col min="8205" max="8205" width="9.85546875" customWidth="1"/>
    <col min="8206" max="8206" width="9.7109375" customWidth="1"/>
    <col min="8207" max="8207" width="9.42578125" customWidth="1"/>
    <col min="8208" max="8208" width="0" hidden="1" customWidth="1"/>
    <col min="8209" max="8209" width="4.5703125" customWidth="1"/>
    <col min="8449" max="8449" width="4" customWidth="1"/>
    <col min="8450" max="8450" width="42" customWidth="1"/>
    <col min="8451" max="8451" width="9.85546875" customWidth="1"/>
    <col min="8452" max="8452" width="8.42578125" customWidth="1"/>
    <col min="8453" max="8453" width="8.28515625" customWidth="1"/>
    <col min="8454" max="8454" width="8.7109375" customWidth="1"/>
    <col min="8455" max="8455" width="9.42578125" customWidth="1"/>
    <col min="8456" max="8456" width="9.5703125" customWidth="1"/>
    <col min="8457" max="8457" width="8.42578125" customWidth="1"/>
    <col min="8458" max="8458" width="9" customWidth="1"/>
    <col min="8459" max="8459" width="8.42578125" customWidth="1"/>
    <col min="8460" max="8460" width="9.28515625" customWidth="1"/>
    <col min="8461" max="8461" width="9.85546875" customWidth="1"/>
    <col min="8462" max="8462" width="9.7109375" customWidth="1"/>
    <col min="8463" max="8463" width="9.42578125" customWidth="1"/>
    <col min="8464" max="8464" width="0" hidden="1" customWidth="1"/>
    <col min="8465" max="8465" width="4.5703125" customWidth="1"/>
    <col min="8705" max="8705" width="4" customWidth="1"/>
    <col min="8706" max="8706" width="42" customWidth="1"/>
    <col min="8707" max="8707" width="9.85546875" customWidth="1"/>
    <col min="8708" max="8708" width="8.42578125" customWidth="1"/>
    <col min="8709" max="8709" width="8.28515625" customWidth="1"/>
    <col min="8710" max="8710" width="8.7109375" customWidth="1"/>
    <col min="8711" max="8711" width="9.42578125" customWidth="1"/>
    <col min="8712" max="8712" width="9.5703125" customWidth="1"/>
    <col min="8713" max="8713" width="8.42578125" customWidth="1"/>
    <col min="8714" max="8714" width="9" customWidth="1"/>
    <col min="8715" max="8715" width="8.42578125" customWidth="1"/>
    <col min="8716" max="8716" width="9.28515625" customWidth="1"/>
    <col min="8717" max="8717" width="9.85546875" customWidth="1"/>
    <col min="8718" max="8718" width="9.7109375" customWidth="1"/>
    <col min="8719" max="8719" width="9.42578125" customWidth="1"/>
    <col min="8720" max="8720" width="0" hidden="1" customWidth="1"/>
    <col min="8721" max="8721" width="4.5703125" customWidth="1"/>
    <col min="8961" max="8961" width="4" customWidth="1"/>
    <col min="8962" max="8962" width="42" customWidth="1"/>
    <col min="8963" max="8963" width="9.85546875" customWidth="1"/>
    <col min="8964" max="8964" width="8.42578125" customWidth="1"/>
    <col min="8965" max="8965" width="8.28515625" customWidth="1"/>
    <col min="8966" max="8966" width="8.7109375" customWidth="1"/>
    <col min="8967" max="8967" width="9.42578125" customWidth="1"/>
    <col min="8968" max="8968" width="9.5703125" customWidth="1"/>
    <col min="8969" max="8969" width="8.42578125" customWidth="1"/>
    <col min="8970" max="8970" width="9" customWidth="1"/>
    <col min="8971" max="8971" width="8.42578125" customWidth="1"/>
    <col min="8972" max="8972" width="9.28515625" customWidth="1"/>
    <col min="8973" max="8973" width="9.85546875" customWidth="1"/>
    <col min="8974" max="8974" width="9.7109375" customWidth="1"/>
    <col min="8975" max="8975" width="9.42578125" customWidth="1"/>
    <col min="8976" max="8976" width="0" hidden="1" customWidth="1"/>
    <col min="8977" max="8977" width="4.5703125" customWidth="1"/>
    <col min="9217" max="9217" width="4" customWidth="1"/>
    <col min="9218" max="9218" width="42" customWidth="1"/>
    <col min="9219" max="9219" width="9.85546875" customWidth="1"/>
    <col min="9220" max="9220" width="8.42578125" customWidth="1"/>
    <col min="9221" max="9221" width="8.28515625" customWidth="1"/>
    <col min="9222" max="9222" width="8.7109375" customWidth="1"/>
    <col min="9223" max="9223" width="9.42578125" customWidth="1"/>
    <col min="9224" max="9224" width="9.5703125" customWidth="1"/>
    <col min="9225" max="9225" width="8.42578125" customWidth="1"/>
    <col min="9226" max="9226" width="9" customWidth="1"/>
    <col min="9227" max="9227" width="8.42578125" customWidth="1"/>
    <col min="9228" max="9228" width="9.28515625" customWidth="1"/>
    <col min="9229" max="9229" width="9.85546875" customWidth="1"/>
    <col min="9230" max="9230" width="9.7109375" customWidth="1"/>
    <col min="9231" max="9231" width="9.42578125" customWidth="1"/>
    <col min="9232" max="9232" width="0" hidden="1" customWidth="1"/>
    <col min="9233" max="9233" width="4.5703125" customWidth="1"/>
    <col min="9473" max="9473" width="4" customWidth="1"/>
    <col min="9474" max="9474" width="42" customWidth="1"/>
    <col min="9475" max="9475" width="9.85546875" customWidth="1"/>
    <col min="9476" max="9476" width="8.42578125" customWidth="1"/>
    <col min="9477" max="9477" width="8.28515625" customWidth="1"/>
    <col min="9478" max="9478" width="8.7109375" customWidth="1"/>
    <col min="9479" max="9479" width="9.42578125" customWidth="1"/>
    <col min="9480" max="9480" width="9.5703125" customWidth="1"/>
    <col min="9481" max="9481" width="8.42578125" customWidth="1"/>
    <col min="9482" max="9482" width="9" customWidth="1"/>
    <col min="9483" max="9483" width="8.42578125" customWidth="1"/>
    <col min="9484" max="9484" width="9.28515625" customWidth="1"/>
    <col min="9485" max="9485" width="9.85546875" customWidth="1"/>
    <col min="9486" max="9486" width="9.7109375" customWidth="1"/>
    <col min="9487" max="9487" width="9.42578125" customWidth="1"/>
    <col min="9488" max="9488" width="0" hidden="1" customWidth="1"/>
    <col min="9489" max="9489" width="4.5703125" customWidth="1"/>
    <col min="9729" max="9729" width="4" customWidth="1"/>
    <col min="9730" max="9730" width="42" customWidth="1"/>
    <col min="9731" max="9731" width="9.85546875" customWidth="1"/>
    <col min="9732" max="9732" width="8.42578125" customWidth="1"/>
    <col min="9733" max="9733" width="8.28515625" customWidth="1"/>
    <col min="9734" max="9734" width="8.7109375" customWidth="1"/>
    <col min="9735" max="9735" width="9.42578125" customWidth="1"/>
    <col min="9736" max="9736" width="9.5703125" customWidth="1"/>
    <col min="9737" max="9737" width="8.42578125" customWidth="1"/>
    <col min="9738" max="9738" width="9" customWidth="1"/>
    <col min="9739" max="9739" width="8.42578125" customWidth="1"/>
    <col min="9740" max="9740" width="9.28515625" customWidth="1"/>
    <col min="9741" max="9741" width="9.85546875" customWidth="1"/>
    <col min="9742" max="9742" width="9.7109375" customWidth="1"/>
    <col min="9743" max="9743" width="9.42578125" customWidth="1"/>
    <col min="9744" max="9744" width="0" hidden="1" customWidth="1"/>
    <col min="9745" max="9745" width="4.5703125" customWidth="1"/>
    <col min="9985" max="9985" width="4" customWidth="1"/>
    <col min="9986" max="9986" width="42" customWidth="1"/>
    <col min="9987" max="9987" width="9.85546875" customWidth="1"/>
    <col min="9988" max="9988" width="8.42578125" customWidth="1"/>
    <col min="9989" max="9989" width="8.28515625" customWidth="1"/>
    <col min="9990" max="9990" width="8.7109375" customWidth="1"/>
    <col min="9991" max="9991" width="9.42578125" customWidth="1"/>
    <col min="9992" max="9992" width="9.5703125" customWidth="1"/>
    <col min="9993" max="9993" width="8.42578125" customWidth="1"/>
    <col min="9994" max="9994" width="9" customWidth="1"/>
    <col min="9995" max="9995" width="8.42578125" customWidth="1"/>
    <col min="9996" max="9996" width="9.28515625" customWidth="1"/>
    <col min="9997" max="9997" width="9.85546875" customWidth="1"/>
    <col min="9998" max="9998" width="9.7109375" customWidth="1"/>
    <col min="9999" max="9999" width="9.42578125" customWidth="1"/>
    <col min="10000" max="10000" width="0" hidden="1" customWidth="1"/>
    <col min="10001" max="10001" width="4.5703125" customWidth="1"/>
    <col min="10241" max="10241" width="4" customWidth="1"/>
    <col min="10242" max="10242" width="42" customWidth="1"/>
    <col min="10243" max="10243" width="9.85546875" customWidth="1"/>
    <col min="10244" max="10244" width="8.42578125" customWidth="1"/>
    <col min="10245" max="10245" width="8.28515625" customWidth="1"/>
    <col min="10246" max="10246" width="8.7109375" customWidth="1"/>
    <col min="10247" max="10247" width="9.42578125" customWidth="1"/>
    <col min="10248" max="10248" width="9.5703125" customWidth="1"/>
    <col min="10249" max="10249" width="8.42578125" customWidth="1"/>
    <col min="10250" max="10250" width="9" customWidth="1"/>
    <col min="10251" max="10251" width="8.42578125" customWidth="1"/>
    <col min="10252" max="10252" width="9.28515625" customWidth="1"/>
    <col min="10253" max="10253" width="9.85546875" customWidth="1"/>
    <col min="10254" max="10254" width="9.7109375" customWidth="1"/>
    <col min="10255" max="10255" width="9.42578125" customWidth="1"/>
    <col min="10256" max="10256" width="0" hidden="1" customWidth="1"/>
    <col min="10257" max="10257" width="4.5703125" customWidth="1"/>
    <col min="10497" max="10497" width="4" customWidth="1"/>
    <col min="10498" max="10498" width="42" customWidth="1"/>
    <col min="10499" max="10499" width="9.85546875" customWidth="1"/>
    <col min="10500" max="10500" width="8.42578125" customWidth="1"/>
    <col min="10501" max="10501" width="8.28515625" customWidth="1"/>
    <col min="10502" max="10502" width="8.7109375" customWidth="1"/>
    <col min="10503" max="10503" width="9.42578125" customWidth="1"/>
    <col min="10504" max="10504" width="9.5703125" customWidth="1"/>
    <col min="10505" max="10505" width="8.42578125" customWidth="1"/>
    <col min="10506" max="10506" width="9" customWidth="1"/>
    <col min="10507" max="10507" width="8.42578125" customWidth="1"/>
    <col min="10508" max="10508" width="9.28515625" customWidth="1"/>
    <col min="10509" max="10509" width="9.85546875" customWidth="1"/>
    <col min="10510" max="10510" width="9.7109375" customWidth="1"/>
    <col min="10511" max="10511" width="9.42578125" customWidth="1"/>
    <col min="10512" max="10512" width="0" hidden="1" customWidth="1"/>
    <col min="10513" max="10513" width="4.5703125" customWidth="1"/>
    <col min="10753" max="10753" width="4" customWidth="1"/>
    <col min="10754" max="10754" width="42" customWidth="1"/>
    <col min="10755" max="10755" width="9.85546875" customWidth="1"/>
    <col min="10756" max="10756" width="8.42578125" customWidth="1"/>
    <col min="10757" max="10757" width="8.28515625" customWidth="1"/>
    <col min="10758" max="10758" width="8.7109375" customWidth="1"/>
    <col min="10759" max="10759" width="9.42578125" customWidth="1"/>
    <col min="10760" max="10760" width="9.5703125" customWidth="1"/>
    <col min="10761" max="10761" width="8.42578125" customWidth="1"/>
    <col min="10762" max="10762" width="9" customWidth="1"/>
    <col min="10763" max="10763" width="8.42578125" customWidth="1"/>
    <col min="10764" max="10764" width="9.28515625" customWidth="1"/>
    <col min="10765" max="10765" width="9.85546875" customWidth="1"/>
    <col min="10766" max="10766" width="9.7109375" customWidth="1"/>
    <col min="10767" max="10767" width="9.42578125" customWidth="1"/>
    <col min="10768" max="10768" width="0" hidden="1" customWidth="1"/>
    <col min="10769" max="10769" width="4.5703125" customWidth="1"/>
    <col min="11009" max="11009" width="4" customWidth="1"/>
    <col min="11010" max="11010" width="42" customWidth="1"/>
    <col min="11011" max="11011" width="9.85546875" customWidth="1"/>
    <col min="11012" max="11012" width="8.42578125" customWidth="1"/>
    <col min="11013" max="11013" width="8.28515625" customWidth="1"/>
    <col min="11014" max="11014" width="8.7109375" customWidth="1"/>
    <col min="11015" max="11015" width="9.42578125" customWidth="1"/>
    <col min="11016" max="11016" width="9.5703125" customWidth="1"/>
    <col min="11017" max="11017" width="8.42578125" customWidth="1"/>
    <col min="11018" max="11018" width="9" customWidth="1"/>
    <col min="11019" max="11019" width="8.42578125" customWidth="1"/>
    <col min="11020" max="11020" width="9.28515625" customWidth="1"/>
    <col min="11021" max="11021" width="9.85546875" customWidth="1"/>
    <col min="11022" max="11022" width="9.7109375" customWidth="1"/>
    <col min="11023" max="11023" width="9.42578125" customWidth="1"/>
    <col min="11024" max="11024" width="0" hidden="1" customWidth="1"/>
    <col min="11025" max="11025" width="4.5703125" customWidth="1"/>
    <col min="11265" max="11265" width="4" customWidth="1"/>
    <col min="11266" max="11266" width="42" customWidth="1"/>
    <col min="11267" max="11267" width="9.85546875" customWidth="1"/>
    <col min="11268" max="11268" width="8.42578125" customWidth="1"/>
    <col min="11269" max="11269" width="8.28515625" customWidth="1"/>
    <col min="11270" max="11270" width="8.7109375" customWidth="1"/>
    <col min="11271" max="11271" width="9.42578125" customWidth="1"/>
    <col min="11272" max="11272" width="9.5703125" customWidth="1"/>
    <col min="11273" max="11273" width="8.42578125" customWidth="1"/>
    <col min="11274" max="11274" width="9" customWidth="1"/>
    <col min="11275" max="11275" width="8.42578125" customWidth="1"/>
    <col min="11276" max="11276" width="9.28515625" customWidth="1"/>
    <col min="11277" max="11277" width="9.85546875" customWidth="1"/>
    <col min="11278" max="11278" width="9.7109375" customWidth="1"/>
    <col min="11279" max="11279" width="9.42578125" customWidth="1"/>
    <col min="11280" max="11280" width="0" hidden="1" customWidth="1"/>
    <col min="11281" max="11281" width="4.5703125" customWidth="1"/>
    <col min="11521" max="11521" width="4" customWidth="1"/>
    <col min="11522" max="11522" width="42" customWidth="1"/>
    <col min="11523" max="11523" width="9.85546875" customWidth="1"/>
    <col min="11524" max="11524" width="8.42578125" customWidth="1"/>
    <col min="11525" max="11525" width="8.28515625" customWidth="1"/>
    <col min="11526" max="11526" width="8.7109375" customWidth="1"/>
    <col min="11527" max="11527" width="9.42578125" customWidth="1"/>
    <col min="11528" max="11528" width="9.5703125" customWidth="1"/>
    <col min="11529" max="11529" width="8.42578125" customWidth="1"/>
    <col min="11530" max="11530" width="9" customWidth="1"/>
    <col min="11531" max="11531" width="8.42578125" customWidth="1"/>
    <col min="11532" max="11532" width="9.28515625" customWidth="1"/>
    <col min="11533" max="11533" width="9.85546875" customWidth="1"/>
    <col min="11534" max="11534" width="9.7109375" customWidth="1"/>
    <col min="11535" max="11535" width="9.42578125" customWidth="1"/>
    <col min="11536" max="11536" width="0" hidden="1" customWidth="1"/>
    <col min="11537" max="11537" width="4.5703125" customWidth="1"/>
    <col min="11777" max="11777" width="4" customWidth="1"/>
    <col min="11778" max="11778" width="42" customWidth="1"/>
    <col min="11779" max="11779" width="9.85546875" customWidth="1"/>
    <col min="11780" max="11780" width="8.42578125" customWidth="1"/>
    <col min="11781" max="11781" width="8.28515625" customWidth="1"/>
    <col min="11782" max="11782" width="8.7109375" customWidth="1"/>
    <col min="11783" max="11783" width="9.42578125" customWidth="1"/>
    <col min="11784" max="11784" width="9.5703125" customWidth="1"/>
    <col min="11785" max="11785" width="8.42578125" customWidth="1"/>
    <col min="11786" max="11786" width="9" customWidth="1"/>
    <col min="11787" max="11787" width="8.42578125" customWidth="1"/>
    <col min="11788" max="11788" width="9.28515625" customWidth="1"/>
    <col min="11789" max="11789" width="9.85546875" customWidth="1"/>
    <col min="11790" max="11790" width="9.7109375" customWidth="1"/>
    <col min="11791" max="11791" width="9.42578125" customWidth="1"/>
    <col min="11792" max="11792" width="0" hidden="1" customWidth="1"/>
    <col min="11793" max="11793" width="4.5703125" customWidth="1"/>
    <col min="12033" max="12033" width="4" customWidth="1"/>
    <col min="12034" max="12034" width="42" customWidth="1"/>
    <col min="12035" max="12035" width="9.85546875" customWidth="1"/>
    <col min="12036" max="12036" width="8.42578125" customWidth="1"/>
    <col min="12037" max="12037" width="8.28515625" customWidth="1"/>
    <col min="12038" max="12038" width="8.7109375" customWidth="1"/>
    <col min="12039" max="12039" width="9.42578125" customWidth="1"/>
    <col min="12040" max="12040" width="9.5703125" customWidth="1"/>
    <col min="12041" max="12041" width="8.42578125" customWidth="1"/>
    <col min="12042" max="12042" width="9" customWidth="1"/>
    <col min="12043" max="12043" width="8.42578125" customWidth="1"/>
    <col min="12044" max="12044" width="9.28515625" customWidth="1"/>
    <col min="12045" max="12045" width="9.85546875" customWidth="1"/>
    <col min="12046" max="12046" width="9.7109375" customWidth="1"/>
    <col min="12047" max="12047" width="9.42578125" customWidth="1"/>
    <col min="12048" max="12048" width="0" hidden="1" customWidth="1"/>
    <col min="12049" max="12049" width="4.5703125" customWidth="1"/>
    <col min="12289" max="12289" width="4" customWidth="1"/>
    <col min="12290" max="12290" width="42" customWidth="1"/>
    <col min="12291" max="12291" width="9.85546875" customWidth="1"/>
    <col min="12292" max="12292" width="8.42578125" customWidth="1"/>
    <col min="12293" max="12293" width="8.28515625" customWidth="1"/>
    <col min="12294" max="12294" width="8.7109375" customWidth="1"/>
    <col min="12295" max="12295" width="9.42578125" customWidth="1"/>
    <col min="12296" max="12296" width="9.5703125" customWidth="1"/>
    <col min="12297" max="12297" width="8.42578125" customWidth="1"/>
    <col min="12298" max="12298" width="9" customWidth="1"/>
    <col min="12299" max="12299" width="8.42578125" customWidth="1"/>
    <col min="12300" max="12300" width="9.28515625" customWidth="1"/>
    <col min="12301" max="12301" width="9.85546875" customWidth="1"/>
    <col min="12302" max="12302" width="9.7109375" customWidth="1"/>
    <col min="12303" max="12303" width="9.42578125" customWidth="1"/>
    <col min="12304" max="12304" width="0" hidden="1" customWidth="1"/>
    <col min="12305" max="12305" width="4.5703125" customWidth="1"/>
    <col min="12545" max="12545" width="4" customWidth="1"/>
    <col min="12546" max="12546" width="42" customWidth="1"/>
    <col min="12547" max="12547" width="9.85546875" customWidth="1"/>
    <col min="12548" max="12548" width="8.42578125" customWidth="1"/>
    <col min="12549" max="12549" width="8.28515625" customWidth="1"/>
    <col min="12550" max="12550" width="8.7109375" customWidth="1"/>
    <col min="12551" max="12551" width="9.42578125" customWidth="1"/>
    <col min="12552" max="12552" width="9.5703125" customWidth="1"/>
    <col min="12553" max="12553" width="8.42578125" customWidth="1"/>
    <col min="12554" max="12554" width="9" customWidth="1"/>
    <col min="12555" max="12555" width="8.42578125" customWidth="1"/>
    <col min="12556" max="12556" width="9.28515625" customWidth="1"/>
    <col min="12557" max="12557" width="9.85546875" customWidth="1"/>
    <col min="12558" max="12558" width="9.7109375" customWidth="1"/>
    <col min="12559" max="12559" width="9.42578125" customWidth="1"/>
    <col min="12560" max="12560" width="0" hidden="1" customWidth="1"/>
    <col min="12561" max="12561" width="4.5703125" customWidth="1"/>
    <col min="12801" max="12801" width="4" customWidth="1"/>
    <col min="12802" max="12802" width="42" customWidth="1"/>
    <col min="12803" max="12803" width="9.85546875" customWidth="1"/>
    <col min="12804" max="12804" width="8.42578125" customWidth="1"/>
    <col min="12805" max="12805" width="8.28515625" customWidth="1"/>
    <col min="12806" max="12806" width="8.7109375" customWidth="1"/>
    <col min="12807" max="12807" width="9.42578125" customWidth="1"/>
    <col min="12808" max="12808" width="9.5703125" customWidth="1"/>
    <col min="12809" max="12809" width="8.42578125" customWidth="1"/>
    <col min="12810" max="12810" width="9" customWidth="1"/>
    <col min="12811" max="12811" width="8.42578125" customWidth="1"/>
    <col min="12812" max="12812" width="9.28515625" customWidth="1"/>
    <col min="12813" max="12813" width="9.85546875" customWidth="1"/>
    <col min="12814" max="12814" width="9.7109375" customWidth="1"/>
    <col min="12815" max="12815" width="9.42578125" customWidth="1"/>
    <col min="12816" max="12816" width="0" hidden="1" customWidth="1"/>
    <col min="12817" max="12817" width="4.5703125" customWidth="1"/>
    <col min="13057" max="13057" width="4" customWidth="1"/>
    <col min="13058" max="13058" width="42" customWidth="1"/>
    <col min="13059" max="13059" width="9.85546875" customWidth="1"/>
    <col min="13060" max="13060" width="8.42578125" customWidth="1"/>
    <col min="13061" max="13061" width="8.28515625" customWidth="1"/>
    <col min="13062" max="13062" width="8.7109375" customWidth="1"/>
    <col min="13063" max="13063" width="9.42578125" customWidth="1"/>
    <col min="13064" max="13064" width="9.5703125" customWidth="1"/>
    <col min="13065" max="13065" width="8.42578125" customWidth="1"/>
    <col min="13066" max="13066" width="9" customWidth="1"/>
    <col min="13067" max="13067" width="8.42578125" customWidth="1"/>
    <col min="13068" max="13068" width="9.28515625" customWidth="1"/>
    <col min="13069" max="13069" width="9.85546875" customWidth="1"/>
    <col min="13070" max="13070" width="9.7109375" customWidth="1"/>
    <col min="13071" max="13071" width="9.42578125" customWidth="1"/>
    <col min="13072" max="13072" width="0" hidden="1" customWidth="1"/>
    <col min="13073" max="13073" width="4.5703125" customWidth="1"/>
    <col min="13313" max="13313" width="4" customWidth="1"/>
    <col min="13314" max="13314" width="42" customWidth="1"/>
    <col min="13315" max="13315" width="9.85546875" customWidth="1"/>
    <col min="13316" max="13316" width="8.42578125" customWidth="1"/>
    <col min="13317" max="13317" width="8.28515625" customWidth="1"/>
    <col min="13318" max="13318" width="8.7109375" customWidth="1"/>
    <col min="13319" max="13319" width="9.42578125" customWidth="1"/>
    <col min="13320" max="13320" width="9.5703125" customWidth="1"/>
    <col min="13321" max="13321" width="8.42578125" customWidth="1"/>
    <col min="13322" max="13322" width="9" customWidth="1"/>
    <col min="13323" max="13323" width="8.42578125" customWidth="1"/>
    <col min="13324" max="13324" width="9.28515625" customWidth="1"/>
    <col min="13325" max="13325" width="9.85546875" customWidth="1"/>
    <col min="13326" max="13326" width="9.7109375" customWidth="1"/>
    <col min="13327" max="13327" width="9.42578125" customWidth="1"/>
    <col min="13328" max="13328" width="0" hidden="1" customWidth="1"/>
    <col min="13329" max="13329" width="4.5703125" customWidth="1"/>
    <col min="13569" max="13569" width="4" customWidth="1"/>
    <col min="13570" max="13570" width="42" customWidth="1"/>
    <col min="13571" max="13571" width="9.85546875" customWidth="1"/>
    <col min="13572" max="13572" width="8.42578125" customWidth="1"/>
    <col min="13573" max="13573" width="8.28515625" customWidth="1"/>
    <col min="13574" max="13574" width="8.7109375" customWidth="1"/>
    <col min="13575" max="13575" width="9.42578125" customWidth="1"/>
    <col min="13576" max="13576" width="9.5703125" customWidth="1"/>
    <col min="13577" max="13577" width="8.42578125" customWidth="1"/>
    <col min="13578" max="13578" width="9" customWidth="1"/>
    <col min="13579" max="13579" width="8.42578125" customWidth="1"/>
    <col min="13580" max="13580" width="9.28515625" customWidth="1"/>
    <col min="13581" max="13581" width="9.85546875" customWidth="1"/>
    <col min="13582" max="13582" width="9.7109375" customWidth="1"/>
    <col min="13583" max="13583" width="9.42578125" customWidth="1"/>
    <col min="13584" max="13584" width="0" hidden="1" customWidth="1"/>
    <col min="13585" max="13585" width="4.5703125" customWidth="1"/>
    <col min="13825" max="13825" width="4" customWidth="1"/>
    <col min="13826" max="13826" width="42" customWidth="1"/>
    <col min="13827" max="13827" width="9.85546875" customWidth="1"/>
    <col min="13828" max="13828" width="8.42578125" customWidth="1"/>
    <col min="13829" max="13829" width="8.28515625" customWidth="1"/>
    <col min="13830" max="13830" width="8.7109375" customWidth="1"/>
    <col min="13831" max="13831" width="9.42578125" customWidth="1"/>
    <col min="13832" max="13832" width="9.5703125" customWidth="1"/>
    <col min="13833" max="13833" width="8.42578125" customWidth="1"/>
    <col min="13834" max="13834" width="9" customWidth="1"/>
    <col min="13835" max="13835" width="8.42578125" customWidth="1"/>
    <col min="13836" max="13836" width="9.28515625" customWidth="1"/>
    <col min="13837" max="13837" width="9.85546875" customWidth="1"/>
    <col min="13838" max="13838" width="9.7109375" customWidth="1"/>
    <col min="13839" max="13839" width="9.42578125" customWidth="1"/>
    <col min="13840" max="13840" width="0" hidden="1" customWidth="1"/>
    <col min="13841" max="13841" width="4.5703125" customWidth="1"/>
    <col min="14081" max="14081" width="4" customWidth="1"/>
    <col min="14082" max="14082" width="42" customWidth="1"/>
    <col min="14083" max="14083" width="9.85546875" customWidth="1"/>
    <col min="14084" max="14084" width="8.42578125" customWidth="1"/>
    <col min="14085" max="14085" width="8.28515625" customWidth="1"/>
    <col min="14086" max="14086" width="8.7109375" customWidth="1"/>
    <col min="14087" max="14087" width="9.42578125" customWidth="1"/>
    <col min="14088" max="14088" width="9.5703125" customWidth="1"/>
    <col min="14089" max="14089" width="8.42578125" customWidth="1"/>
    <col min="14090" max="14090" width="9" customWidth="1"/>
    <col min="14091" max="14091" width="8.42578125" customWidth="1"/>
    <col min="14092" max="14092" width="9.28515625" customWidth="1"/>
    <col min="14093" max="14093" width="9.85546875" customWidth="1"/>
    <col min="14094" max="14094" width="9.7109375" customWidth="1"/>
    <col min="14095" max="14095" width="9.42578125" customWidth="1"/>
    <col min="14096" max="14096" width="0" hidden="1" customWidth="1"/>
    <col min="14097" max="14097" width="4.5703125" customWidth="1"/>
    <col min="14337" max="14337" width="4" customWidth="1"/>
    <col min="14338" max="14338" width="42" customWidth="1"/>
    <col min="14339" max="14339" width="9.85546875" customWidth="1"/>
    <col min="14340" max="14340" width="8.42578125" customWidth="1"/>
    <col min="14341" max="14341" width="8.28515625" customWidth="1"/>
    <col min="14342" max="14342" width="8.7109375" customWidth="1"/>
    <col min="14343" max="14343" width="9.42578125" customWidth="1"/>
    <col min="14344" max="14344" width="9.5703125" customWidth="1"/>
    <col min="14345" max="14345" width="8.42578125" customWidth="1"/>
    <col min="14346" max="14346" width="9" customWidth="1"/>
    <col min="14347" max="14347" width="8.42578125" customWidth="1"/>
    <col min="14348" max="14348" width="9.28515625" customWidth="1"/>
    <col min="14349" max="14349" width="9.85546875" customWidth="1"/>
    <col min="14350" max="14350" width="9.7109375" customWidth="1"/>
    <col min="14351" max="14351" width="9.42578125" customWidth="1"/>
    <col min="14352" max="14352" width="0" hidden="1" customWidth="1"/>
    <col min="14353" max="14353" width="4.5703125" customWidth="1"/>
    <col min="14593" max="14593" width="4" customWidth="1"/>
    <col min="14594" max="14594" width="42" customWidth="1"/>
    <col min="14595" max="14595" width="9.85546875" customWidth="1"/>
    <col min="14596" max="14596" width="8.42578125" customWidth="1"/>
    <col min="14597" max="14597" width="8.28515625" customWidth="1"/>
    <col min="14598" max="14598" width="8.7109375" customWidth="1"/>
    <col min="14599" max="14599" width="9.42578125" customWidth="1"/>
    <col min="14600" max="14600" width="9.5703125" customWidth="1"/>
    <col min="14601" max="14601" width="8.42578125" customWidth="1"/>
    <col min="14602" max="14602" width="9" customWidth="1"/>
    <col min="14603" max="14603" width="8.42578125" customWidth="1"/>
    <col min="14604" max="14604" width="9.28515625" customWidth="1"/>
    <col min="14605" max="14605" width="9.85546875" customWidth="1"/>
    <col min="14606" max="14606" width="9.7109375" customWidth="1"/>
    <col min="14607" max="14607" width="9.42578125" customWidth="1"/>
    <col min="14608" max="14608" width="0" hidden="1" customWidth="1"/>
    <col min="14609" max="14609" width="4.5703125" customWidth="1"/>
    <col min="14849" max="14849" width="4" customWidth="1"/>
    <col min="14850" max="14850" width="42" customWidth="1"/>
    <col min="14851" max="14851" width="9.85546875" customWidth="1"/>
    <col min="14852" max="14852" width="8.42578125" customWidth="1"/>
    <col min="14853" max="14853" width="8.28515625" customWidth="1"/>
    <col min="14854" max="14854" width="8.7109375" customWidth="1"/>
    <col min="14855" max="14855" width="9.42578125" customWidth="1"/>
    <col min="14856" max="14856" width="9.5703125" customWidth="1"/>
    <col min="14857" max="14857" width="8.42578125" customWidth="1"/>
    <col min="14858" max="14858" width="9" customWidth="1"/>
    <col min="14859" max="14859" width="8.42578125" customWidth="1"/>
    <col min="14860" max="14860" width="9.28515625" customWidth="1"/>
    <col min="14861" max="14861" width="9.85546875" customWidth="1"/>
    <col min="14862" max="14862" width="9.7109375" customWidth="1"/>
    <col min="14863" max="14863" width="9.42578125" customWidth="1"/>
    <col min="14864" max="14864" width="0" hidden="1" customWidth="1"/>
    <col min="14865" max="14865" width="4.5703125" customWidth="1"/>
    <col min="15105" max="15105" width="4" customWidth="1"/>
    <col min="15106" max="15106" width="42" customWidth="1"/>
    <col min="15107" max="15107" width="9.85546875" customWidth="1"/>
    <col min="15108" max="15108" width="8.42578125" customWidth="1"/>
    <col min="15109" max="15109" width="8.28515625" customWidth="1"/>
    <col min="15110" max="15110" width="8.7109375" customWidth="1"/>
    <col min="15111" max="15111" width="9.42578125" customWidth="1"/>
    <col min="15112" max="15112" width="9.5703125" customWidth="1"/>
    <col min="15113" max="15113" width="8.42578125" customWidth="1"/>
    <col min="15114" max="15114" width="9" customWidth="1"/>
    <col min="15115" max="15115" width="8.42578125" customWidth="1"/>
    <col min="15116" max="15116" width="9.28515625" customWidth="1"/>
    <col min="15117" max="15117" width="9.85546875" customWidth="1"/>
    <col min="15118" max="15118" width="9.7109375" customWidth="1"/>
    <col min="15119" max="15119" width="9.42578125" customWidth="1"/>
    <col min="15120" max="15120" width="0" hidden="1" customWidth="1"/>
    <col min="15121" max="15121" width="4.5703125" customWidth="1"/>
    <col min="15361" max="15361" width="4" customWidth="1"/>
    <col min="15362" max="15362" width="42" customWidth="1"/>
    <col min="15363" max="15363" width="9.85546875" customWidth="1"/>
    <col min="15364" max="15364" width="8.42578125" customWidth="1"/>
    <col min="15365" max="15365" width="8.28515625" customWidth="1"/>
    <col min="15366" max="15366" width="8.7109375" customWidth="1"/>
    <col min="15367" max="15367" width="9.42578125" customWidth="1"/>
    <col min="15368" max="15368" width="9.5703125" customWidth="1"/>
    <col min="15369" max="15369" width="8.42578125" customWidth="1"/>
    <col min="15370" max="15370" width="9" customWidth="1"/>
    <col min="15371" max="15371" width="8.42578125" customWidth="1"/>
    <col min="15372" max="15372" width="9.28515625" customWidth="1"/>
    <col min="15373" max="15373" width="9.85546875" customWidth="1"/>
    <col min="15374" max="15374" width="9.7109375" customWidth="1"/>
    <col min="15375" max="15375" width="9.42578125" customWidth="1"/>
    <col min="15376" max="15376" width="0" hidden="1" customWidth="1"/>
    <col min="15377" max="15377" width="4.5703125" customWidth="1"/>
    <col min="15617" max="15617" width="4" customWidth="1"/>
    <col min="15618" max="15618" width="42" customWidth="1"/>
    <col min="15619" max="15619" width="9.85546875" customWidth="1"/>
    <col min="15620" max="15620" width="8.42578125" customWidth="1"/>
    <col min="15621" max="15621" width="8.28515625" customWidth="1"/>
    <col min="15622" max="15622" width="8.7109375" customWidth="1"/>
    <col min="15623" max="15623" width="9.42578125" customWidth="1"/>
    <col min="15624" max="15624" width="9.5703125" customWidth="1"/>
    <col min="15625" max="15625" width="8.42578125" customWidth="1"/>
    <col min="15626" max="15626" width="9" customWidth="1"/>
    <col min="15627" max="15627" width="8.42578125" customWidth="1"/>
    <col min="15628" max="15628" width="9.28515625" customWidth="1"/>
    <col min="15629" max="15629" width="9.85546875" customWidth="1"/>
    <col min="15630" max="15630" width="9.7109375" customWidth="1"/>
    <col min="15631" max="15631" width="9.42578125" customWidth="1"/>
    <col min="15632" max="15632" width="0" hidden="1" customWidth="1"/>
    <col min="15633" max="15633" width="4.5703125" customWidth="1"/>
    <col min="15873" max="15873" width="4" customWidth="1"/>
    <col min="15874" max="15874" width="42" customWidth="1"/>
    <col min="15875" max="15875" width="9.85546875" customWidth="1"/>
    <col min="15876" max="15876" width="8.42578125" customWidth="1"/>
    <col min="15877" max="15877" width="8.28515625" customWidth="1"/>
    <col min="15878" max="15878" width="8.7109375" customWidth="1"/>
    <col min="15879" max="15879" width="9.42578125" customWidth="1"/>
    <col min="15880" max="15880" width="9.5703125" customWidth="1"/>
    <col min="15881" max="15881" width="8.42578125" customWidth="1"/>
    <col min="15882" max="15882" width="9" customWidth="1"/>
    <col min="15883" max="15883" width="8.42578125" customWidth="1"/>
    <col min="15884" max="15884" width="9.28515625" customWidth="1"/>
    <col min="15885" max="15885" width="9.85546875" customWidth="1"/>
    <col min="15886" max="15886" width="9.7109375" customWidth="1"/>
    <col min="15887" max="15887" width="9.42578125" customWidth="1"/>
    <col min="15888" max="15888" width="0" hidden="1" customWidth="1"/>
    <col min="15889" max="15889" width="4.5703125" customWidth="1"/>
    <col min="16129" max="16129" width="4" customWidth="1"/>
    <col min="16130" max="16130" width="42" customWidth="1"/>
    <col min="16131" max="16131" width="9.85546875" customWidth="1"/>
    <col min="16132" max="16132" width="8.42578125" customWidth="1"/>
    <col min="16133" max="16133" width="8.28515625" customWidth="1"/>
    <col min="16134" max="16134" width="8.7109375" customWidth="1"/>
    <col min="16135" max="16135" width="9.42578125" customWidth="1"/>
    <col min="16136" max="16136" width="9.5703125" customWidth="1"/>
    <col min="16137" max="16137" width="8.42578125" customWidth="1"/>
    <col min="16138" max="16138" width="9" customWidth="1"/>
    <col min="16139" max="16139" width="8.42578125" customWidth="1"/>
    <col min="16140" max="16140" width="9.28515625" customWidth="1"/>
    <col min="16141" max="16141" width="9.85546875" customWidth="1"/>
    <col min="16142" max="16142" width="9.7109375" customWidth="1"/>
    <col min="16143" max="16143" width="9.42578125" customWidth="1"/>
    <col min="16144" max="16144" width="0" hidden="1" customWidth="1"/>
    <col min="16145" max="16145" width="4.5703125" customWidth="1"/>
  </cols>
  <sheetData>
    <row r="1" spans="1:179" ht="18.75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58"/>
      <c r="L1" s="158" t="s">
        <v>244</v>
      </c>
      <c r="M1" s="160"/>
      <c r="N1" s="160"/>
      <c r="O1" s="160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</row>
    <row r="2" spans="1:179" ht="18.75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94"/>
      <c r="L2" s="230" t="s">
        <v>240</v>
      </c>
      <c r="M2" s="233"/>
      <c r="N2" s="233"/>
      <c r="O2" s="233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</row>
    <row r="3" spans="1:179" ht="18.75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94"/>
      <c r="L3" s="230" t="s">
        <v>1</v>
      </c>
      <c r="M3" s="233"/>
      <c r="N3" s="233"/>
      <c r="O3" s="233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</row>
    <row r="4" spans="1:179" ht="18.75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94"/>
      <c r="L4" s="230" t="s">
        <v>2</v>
      </c>
      <c r="M4" s="233"/>
      <c r="N4" s="233"/>
      <c r="O4" s="233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</row>
    <row r="5" spans="1:179" ht="18.75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94"/>
      <c r="L5" s="193" t="s">
        <v>86</v>
      </c>
      <c r="M5" s="192"/>
      <c r="N5" s="192"/>
      <c r="O5" s="192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</row>
    <row r="6" spans="1:179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94"/>
      <c r="L6" s="193"/>
      <c r="M6" s="192"/>
      <c r="N6" s="192"/>
      <c r="O6" s="192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</row>
    <row r="7" spans="1:179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94"/>
      <c r="L7" s="228" t="s">
        <v>241</v>
      </c>
      <c r="M7" s="233"/>
      <c r="N7" s="233"/>
      <c r="O7" s="233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</row>
    <row r="8" spans="1:179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69"/>
      <c r="L8" s="169"/>
      <c r="M8" s="170"/>
      <c r="N8" s="170"/>
      <c r="O8" s="170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</row>
    <row r="9" spans="1:179" ht="20.2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1"/>
      <c r="L9" s="158" t="s">
        <v>0</v>
      </c>
      <c r="M9" s="51"/>
      <c r="N9" s="51"/>
      <c r="O9" s="51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</row>
    <row r="10" spans="1:179" ht="18.75" x14ac:dyDescent="0.2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61"/>
      <c r="L10" s="163" t="s">
        <v>31</v>
      </c>
      <c r="M10" s="161"/>
      <c r="N10" s="161"/>
      <c r="O10" s="161"/>
      <c r="P10" s="30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</row>
    <row r="11" spans="1:179" ht="18.75" x14ac:dyDescent="0.25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61"/>
      <c r="L11" s="163" t="s">
        <v>1</v>
      </c>
      <c r="M11" s="161"/>
      <c r="N11" s="161"/>
      <c r="O11" s="161"/>
      <c r="P11" s="30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</row>
    <row r="12" spans="1:179" ht="18.75" x14ac:dyDescent="0.3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59"/>
      <c r="L12" s="157" t="s">
        <v>2</v>
      </c>
      <c r="M12" s="159"/>
      <c r="N12" s="159"/>
      <c r="O12" s="159"/>
      <c r="P12" s="30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</row>
    <row r="13" spans="1:179" ht="18.75" x14ac:dyDescent="0.3">
      <c r="A13" s="105"/>
      <c r="B13" s="106"/>
      <c r="C13" s="107"/>
      <c r="D13" s="107"/>
      <c r="E13" s="107"/>
      <c r="F13" s="107"/>
      <c r="G13" s="107"/>
      <c r="H13" s="107"/>
      <c r="I13" s="107"/>
      <c r="J13" s="107"/>
      <c r="K13" s="159"/>
      <c r="L13" s="157" t="s">
        <v>234</v>
      </c>
      <c r="M13" s="159"/>
      <c r="N13" s="159"/>
      <c r="O13" s="159"/>
      <c r="P13" s="30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</row>
    <row r="14" spans="1:179" ht="18.75" x14ac:dyDescent="0.3">
      <c r="A14" s="105"/>
      <c r="B14" s="106"/>
      <c r="C14" s="107"/>
      <c r="D14" s="107"/>
      <c r="E14" s="107"/>
      <c r="F14" s="107"/>
      <c r="G14" s="107"/>
      <c r="H14" s="107"/>
      <c r="I14" s="107"/>
      <c r="J14" s="107"/>
      <c r="K14" s="192"/>
      <c r="L14" s="228" t="s">
        <v>242</v>
      </c>
      <c r="M14" s="233"/>
      <c r="N14" s="233"/>
      <c r="O14" s="233"/>
      <c r="P14" s="30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</row>
    <row r="15" spans="1:179" ht="18.75" x14ac:dyDescent="0.3">
      <c r="A15" s="105"/>
      <c r="B15" s="106"/>
      <c r="C15" s="107"/>
      <c r="D15" s="107"/>
      <c r="E15" s="107"/>
      <c r="F15" s="107"/>
      <c r="G15" s="107"/>
      <c r="H15" s="107"/>
      <c r="I15" s="107"/>
      <c r="J15" s="107"/>
      <c r="K15" s="192"/>
      <c r="L15" s="228" t="s">
        <v>238</v>
      </c>
      <c r="M15" s="233"/>
      <c r="N15" s="233"/>
      <c r="O15" s="233"/>
      <c r="P15" s="30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</row>
    <row r="16" spans="1:179" ht="18.75" x14ac:dyDescent="0.3">
      <c r="A16" s="105"/>
      <c r="B16" s="106"/>
      <c r="C16" s="107"/>
      <c r="D16" s="107"/>
      <c r="E16" s="107"/>
      <c r="F16" s="107"/>
      <c r="G16" s="107"/>
      <c r="H16" s="107"/>
      <c r="I16" s="107"/>
      <c r="J16" s="107"/>
      <c r="K16" s="192"/>
      <c r="L16" s="228" t="s">
        <v>231</v>
      </c>
      <c r="M16" s="233"/>
      <c r="N16" s="233"/>
      <c r="O16" s="233"/>
      <c r="P16" s="30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</row>
    <row r="17" spans="1:179" ht="18.75" x14ac:dyDescent="0.3">
      <c r="A17" s="105"/>
      <c r="B17" s="106"/>
      <c r="C17" s="107"/>
      <c r="D17" s="107"/>
      <c r="E17" s="107"/>
      <c r="F17" s="107"/>
      <c r="G17" s="107"/>
      <c r="H17" s="107"/>
      <c r="I17" s="107"/>
      <c r="J17" s="107"/>
      <c r="K17" s="192"/>
      <c r="L17" s="193" t="s">
        <v>243</v>
      </c>
      <c r="M17" s="192"/>
      <c r="N17" s="192"/>
      <c r="O17" s="192"/>
      <c r="P17" s="30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</row>
    <row r="18" spans="1:179" ht="18.75" x14ac:dyDescent="0.3">
      <c r="A18" s="105"/>
      <c r="B18" s="106"/>
      <c r="C18" s="107"/>
      <c r="D18" s="107"/>
      <c r="E18" s="107"/>
      <c r="F18" s="107"/>
      <c r="G18" s="107"/>
      <c r="H18" s="107"/>
      <c r="I18" s="107"/>
      <c r="J18" s="107"/>
      <c r="K18" s="192"/>
      <c r="L18" s="193"/>
      <c r="M18" s="192"/>
      <c r="N18" s="192"/>
      <c r="O18" s="192"/>
      <c r="P18" s="30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</row>
    <row r="19" spans="1:179" ht="18.75" x14ac:dyDescent="0.3">
      <c r="A19" s="105"/>
      <c r="B19" s="106"/>
      <c r="C19" s="107"/>
      <c r="D19" s="107"/>
      <c r="E19" s="107"/>
      <c r="F19" s="107"/>
      <c r="G19" s="107"/>
      <c r="H19" s="107"/>
      <c r="I19" s="107"/>
      <c r="J19" s="107"/>
      <c r="K19" s="192"/>
      <c r="L19" s="193"/>
      <c r="M19" s="192"/>
      <c r="N19" s="192"/>
      <c r="O19" s="192"/>
      <c r="P19" s="3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</row>
    <row r="20" spans="1:179" ht="18.75" x14ac:dyDescent="0.3">
      <c r="A20" s="105"/>
      <c r="B20" s="106"/>
      <c r="C20" s="107"/>
      <c r="D20" s="107"/>
      <c r="E20" s="107"/>
      <c r="F20" s="107"/>
      <c r="G20" s="107"/>
      <c r="H20" s="107"/>
      <c r="I20" s="107"/>
      <c r="J20" s="107"/>
      <c r="K20" s="192"/>
      <c r="L20" s="193"/>
      <c r="M20" s="192"/>
      <c r="N20" s="192"/>
      <c r="O20" s="192"/>
      <c r="P20" s="30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</row>
    <row r="21" spans="1:179" ht="18.75" x14ac:dyDescent="0.3">
      <c r="A21" s="105"/>
      <c r="B21" s="106"/>
      <c r="C21" s="107"/>
      <c r="D21" s="107"/>
      <c r="E21" s="107"/>
      <c r="F21" s="107"/>
      <c r="G21" s="107"/>
      <c r="H21" s="107"/>
      <c r="I21" s="107"/>
      <c r="J21" s="107"/>
      <c r="K21" s="227"/>
      <c r="L21" s="227"/>
      <c r="M21" s="227"/>
      <c r="N21" s="227"/>
      <c r="O21" s="227"/>
      <c r="P21" s="30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</row>
    <row r="22" spans="1:179" ht="9.75" customHeight="1" x14ac:dyDescent="0.3">
      <c r="A22" s="105"/>
      <c r="B22" s="106"/>
      <c r="C22" s="107"/>
      <c r="D22" s="107"/>
      <c r="E22" s="107"/>
      <c r="F22" s="107"/>
      <c r="G22" s="107"/>
      <c r="H22" s="107"/>
      <c r="I22" s="107"/>
      <c r="J22" s="107"/>
      <c r="K22" s="23" t="s">
        <v>32</v>
      </c>
      <c r="L22" s="102"/>
      <c r="M22" s="24"/>
      <c r="N22" s="102"/>
      <c r="O22" s="102"/>
      <c r="P22" s="30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</row>
    <row r="23" spans="1:179" ht="18.75" customHeight="1" x14ac:dyDescent="0.3">
      <c r="A23" s="105"/>
      <c r="B23" s="106"/>
      <c r="C23" s="107"/>
      <c r="D23" s="107"/>
      <c r="E23" s="232" t="s">
        <v>44</v>
      </c>
      <c r="F23" s="233"/>
      <c r="G23" s="233"/>
      <c r="H23" s="107"/>
      <c r="I23" s="107"/>
      <c r="J23" s="107"/>
      <c r="K23" s="23"/>
      <c r="L23" s="102"/>
      <c r="M23" s="24"/>
      <c r="N23" s="102"/>
      <c r="O23" s="102"/>
      <c r="P23" s="30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</row>
    <row r="24" spans="1:179" s="12" customFormat="1" ht="42" customHeight="1" x14ac:dyDescent="0.25">
      <c r="A24" s="238" t="s">
        <v>74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108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</row>
    <row r="25" spans="1:179" ht="18" customHeight="1" x14ac:dyDescent="0.25">
      <c r="A25" s="235" t="s">
        <v>3</v>
      </c>
      <c r="B25" s="235" t="s">
        <v>4</v>
      </c>
      <c r="C25" s="235" t="s">
        <v>5</v>
      </c>
      <c r="D25" s="237" t="s">
        <v>6</v>
      </c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30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</row>
    <row r="26" spans="1:179" s="13" customFormat="1" ht="17.45" customHeight="1" x14ac:dyDescent="0.25">
      <c r="A26" s="236"/>
      <c r="B26" s="236"/>
      <c r="C26" s="236"/>
      <c r="D26" s="61" t="s">
        <v>7</v>
      </c>
      <c r="E26" s="61" t="s">
        <v>8</v>
      </c>
      <c r="F26" s="61" t="s">
        <v>9</v>
      </c>
      <c r="G26" s="61" t="s">
        <v>10</v>
      </c>
      <c r="H26" s="61" t="s">
        <v>11</v>
      </c>
      <c r="I26" s="61" t="s">
        <v>12</v>
      </c>
      <c r="J26" s="61" t="s">
        <v>13</v>
      </c>
      <c r="K26" s="61" t="s">
        <v>14</v>
      </c>
      <c r="L26" s="28" t="s">
        <v>15</v>
      </c>
      <c r="M26" s="61" t="s">
        <v>16</v>
      </c>
      <c r="N26" s="61" t="s">
        <v>17</v>
      </c>
      <c r="O26" s="61" t="s">
        <v>18</v>
      </c>
      <c r="P26" s="109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</row>
    <row r="27" spans="1:179" s="31" customFormat="1" ht="15.75" x14ac:dyDescent="0.2">
      <c r="A27" s="3">
        <v>1</v>
      </c>
      <c r="B27" s="46" t="s">
        <v>63</v>
      </c>
      <c r="C27" s="39">
        <f>C28</f>
        <v>75</v>
      </c>
      <c r="D27" s="39">
        <f t="shared" ref="D27:O27" si="0">D28</f>
        <v>9</v>
      </c>
      <c r="E27" s="39">
        <f t="shared" si="0"/>
        <v>9</v>
      </c>
      <c r="F27" s="39">
        <f t="shared" si="0"/>
        <v>6</v>
      </c>
      <c r="G27" s="39">
        <f t="shared" si="0"/>
        <v>9</v>
      </c>
      <c r="H27" s="39">
        <f t="shared" si="0"/>
        <v>6</v>
      </c>
      <c r="I27" s="39">
        <f t="shared" si="0"/>
        <v>6</v>
      </c>
      <c r="J27" s="39">
        <f t="shared" si="0"/>
        <v>6</v>
      </c>
      <c r="K27" s="39">
        <f t="shared" si="0"/>
        <v>7</v>
      </c>
      <c r="L27" s="39">
        <f t="shared" si="0"/>
        <v>5</v>
      </c>
      <c r="M27" s="39">
        <f t="shared" si="0"/>
        <v>4</v>
      </c>
      <c r="N27" s="39">
        <f t="shared" si="0"/>
        <v>4</v>
      </c>
      <c r="O27" s="39">
        <f t="shared" si="0"/>
        <v>4</v>
      </c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</row>
    <row r="28" spans="1:179" s="30" customFormat="1" ht="15.75" x14ac:dyDescent="0.25">
      <c r="A28" s="3"/>
      <c r="B28" s="46" t="s">
        <v>131</v>
      </c>
      <c r="C28" s="39">
        <f>SUM(D28:O28)</f>
        <v>75</v>
      </c>
      <c r="D28" s="39">
        <v>9</v>
      </c>
      <c r="E28" s="39">
        <v>9</v>
      </c>
      <c r="F28" s="39">
        <v>6</v>
      </c>
      <c r="G28" s="39">
        <v>9</v>
      </c>
      <c r="H28" s="39">
        <v>6</v>
      </c>
      <c r="I28" s="39">
        <v>6</v>
      </c>
      <c r="J28" s="39">
        <v>6</v>
      </c>
      <c r="K28" s="39">
        <v>7</v>
      </c>
      <c r="L28" s="39">
        <v>5</v>
      </c>
      <c r="M28" s="39">
        <v>4</v>
      </c>
      <c r="N28" s="39">
        <v>4</v>
      </c>
      <c r="O28" s="39">
        <v>4</v>
      </c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</row>
    <row r="29" spans="1:179" s="30" customFormat="1" ht="15.75" x14ac:dyDescent="0.25">
      <c r="A29" s="120">
        <v>2</v>
      </c>
      <c r="B29" s="179" t="s">
        <v>219</v>
      </c>
      <c r="C29" s="39">
        <f>SUM(D29:O29)</f>
        <v>48</v>
      </c>
      <c r="D29" s="39">
        <v>4</v>
      </c>
      <c r="E29" s="39">
        <v>4</v>
      </c>
      <c r="F29" s="39">
        <v>4</v>
      </c>
      <c r="G29" s="39">
        <v>4</v>
      </c>
      <c r="H29" s="39">
        <v>4</v>
      </c>
      <c r="I29" s="39">
        <v>4</v>
      </c>
      <c r="J29" s="39">
        <v>4</v>
      </c>
      <c r="K29" s="39">
        <v>4</v>
      </c>
      <c r="L29" s="39">
        <v>4</v>
      </c>
      <c r="M29" s="39">
        <v>4</v>
      </c>
      <c r="N29" s="39">
        <v>4</v>
      </c>
      <c r="O29" s="39">
        <v>4</v>
      </c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</row>
    <row r="30" spans="1:179" s="30" customFormat="1" ht="15.75" x14ac:dyDescent="0.25">
      <c r="A30" s="120">
        <v>3</v>
      </c>
      <c r="B30" s="179" t="s">
        <v>62</v>
      </c>
      <c r="C30" s="39">
        <f>SUM(D31:O33)</f>
        <v>888</v>
      </c>
      <c r="D30" s="39">
        <f>SUM(D31:D33)</f>
        <v>79</v>
      </c>
      <c r="E30" s="39">
        <f t="shared" ref="E30:O30" si="1">SUM(E31:E33)</f>
        <v>86</v>
      </c>
      <c r="F30" s="39">
        <f t="shared" si="1"/>
        <v>73</v>
      </c>
      <c r="G30" s="39">
        <f t="shared" si="1"/>
        <v>79</v>
      </c>
      <c r="H30" s="39">
        <f t="shared" si="1"/>
        <v>74</v>
      </c>
      <c r="I30" s="39">
        <f t="shared" si="1"/>
        <v>74</v>
      </c>
      <c r="J30" s="39">
        <f t="shared" si="1"/>
        <v>72</v>
      </c>
      <c r="K30" s="39">
        <f t="shared" si="1"/>
        <v>74</v>
      </c>
      <c r="L30" s="39">
        <f t="shared" si="1"/>
        <v>63</v>
      </c>
      <c r="M30" s="39">
        <f t="shared" si="1"/>
        <v>64</v>
      </c>
      <c r="N30" s="39">
        <f t="shared" si="1"/>
        <v>69</v>
      </c>
      <c r="O30" s="39">
        <f t="shared" si="1"/>
        <v>81</v>
      </c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</row>
    <row r="31" spans="1:179" s="30" customFormat="1" ht="15.75" x14ac:dyDescent="0.25">
      <c r="A31" s="120"/>
      <c r="B31" s="46" t="s">
        <v>112</v>
      </c>
      <c r="C31" s="39">
        <f>SUM(D31:O31)</f>
        <v>345</v>
      </c>
      <c r="D31" s="40">
        <v>35</v>
      </c>
      <c r="E31" s="40">
        <v>35</v>
      </c>
      <c r="F31" s="40">
        <v>30</v>
      </c>
      <c r="G31" s="40">
        <v>25</v>
      </c>
      <c r="H31" s="40">
        <v>25</v>
      </c>
      <c r="I31" s="40">
        <v>25</v>
      </c>
      <c r="J31" s="40">
        <v>22</v>
      </c>
      <c r="K31" s="40">
        <v>25</v>
      </c>
      <c r="L31" s="40">
        <v>28</v>
      </c>
      <c r="M31" s="40">
        <v>30</v>
      </c>
      <c r="N31" s="40">
        <v>30</v>
      </c>
      <c r="O31" s="40">
        <v>35</v>
      </c>
      <c r="P31" s="30">
        <v>118.233</v>
      </c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</row>
    <row r="32" spans="1:179" s="30" customFormat="1" ht="15.75" x14ac:dyDescent="0.25">
      <c r="A32" s="120"/>
      <c r="B32" s="179" t="s">
        <v>113</v>
      </c>
      <c r="C32" s="39">
        <f t="shared" ref="C32:C33" si="2">SUM(D32:O32)</f>
        <v>110</v>
      </c>
      <c r="D32" s="40">
        <v>9</v>
      </c>
      <c r="E32" s="40">
        <v>9</v>
      </c>
      <c r="F32" s="40">
        <v>9</v>
      </c>
      <c r="G32" s="40">
        <v>9</v>
      </c>
      <c r="H32" s="40">
        <v>9</v>
      </c>
      <c r="I32" s="40">
        <v>9</v>
      </c>
      <c r="J32" s="40">
        <v>9</v>
      </c>
      <c r="K32" s="40">
        <v>9</v>
      </c>
      <c r="L32" s="40">
        <v>9</v>
      </c>
      <c r="M32" s="40">
        <v>9</v>
      </c>
      <c r="N32" s="40">
        <v>9</v>
      </c>
      <c r="O32" s="40">
        <v>11</v>
      </c>
    </row>
    <row r="33" spans="1:17" s="30" customFormat="1" ht="15.75" x14ac:dyDescent="0.25">
      <c r="A33" s="120"/>
      <c r="B33" s="179" t="s">
        <v>40</v>
      </c>
      <c r="C33" s="39">
        <f t="shared" si="2"/>
        <v>433</v>
      </c>
      <c r="D33" s="40">
        <v>35</v>
      </c>
      <c r="E33" s="40">
        <v>42</v>
      </c>
      <c r="F33" s="40">
        <v>34</v>
      </c>
      <c r="G33" s="40">
        <v>45</v>
      </c>
      <c r="H33" s="40">
        <v>40</v>
      </c>
      <c r="I33" s="40">
        <v>40</v>
      </c>
      <c r="J33" s="40">
        <v>41</v>
      </c>
      <c r="K33" s="40">
        <v>40</v>
      </c>
      <c r="L33" s="40">
        <v>26</v>
      </c>
      <c r="M33" s="40">
        <v>25</v>
      </c>
      <c r="N33" s="40">
        <v>30</v>
      </c>
      <c r="O33" s="40">
        <v>35</v>
      </c>
    </row>
    <row r="34" spans="1:17" s="30" customFormat="1" ht="15.75" x14ac:dyDescent="0.25">
      <c r="A34" s="120">
        <v>4</v>
      </c>
      <c r="B34" s="46" t="s">
        <v>61</v>
      </c>
      <c r="C34" s="39">
        <f t="shared" ref="C34:O34" si="3">SUM(C35:C62)</f>
        <v>28889</v>
      </c>
      <c r="D34" s="39">
        <f t="shared" si="3"/>
        <v>2661</v>
      </c>
      <c r="E34" s="39">
        <f t="shared" si="3"/>
        <v>2623</v>
      </c>
      <c r="F34" s="39">
        <f t="shared" si="3"/>
        <v>2482</v>
      </c>
      <c r="G34" s="39">
        <f t="shared" si="3"/>
        <v>2509</v>
      </c>
      <c r="H34" s="39">
        <f t="shared" si="3"/>
        <v>2447</v>
      </c>
      <c r="I34" s="39">
        <f t="shared" si="3"/>
        <v>2035</v>
      </c>
      <c r="J34" s="39">
        <f t="shared" si="3"/>
        <v>1871</v>
      </c>
      <c r="K34" s="39">
        <f t="shared" si="3"/>
        <v>1877</v>
      </c>
      <c r="L34" s="39">
        <f t="shared" si="3"/>
        <v>2489</v>
      </c>
      <c r="M34" s="39">
        <f t="shared" si="3"/>
        <v>2572</v>
      </c>
      <c r="N34" s="39">
        <f t="shared" si="3"/>
        <v>2667</v>
      </c>
      <c r="O34" s="39">
        <f t="shared" si="3"/>
        <v>2656</v>
      </c>
    </row>
    <row r="35" spans="1:17" s="30" customFormat="1" ht="15.75" x14ac:dyDescent="0.25">
      <c r="A35" s="61"/>
      <c r="B35" s="46" t="s">
        <v>30</v>
      </c>
      <c r="C35" s="39">
        <f>SUM(D35:O35)</f>
        <v>2000</v>
      </c>
      <c r="D35" s="40">
        <v>200</v>
      </c>
      <c r="E35" s="40">
        <v>200</v>
      </c>
      <c r="F35" s="40">
        <v>200</v>
      </c>
      <c r="G35" s="40">
        <v>200</v>
      </c>
      <c r="H35" s="40">
        <v>200</v>
      </c>
      <c r="I35" s="40">
        <v>70</v>
      </c>
      <c r="J35" s="40">
        <v>60</v>
      </c>
      <c r="K35" s="40">
        <v>70</v>
      </c>
      <c r="L35" s="40">
        <v>200</v>
      </c>
      <c r="M35" s="40">
        <v>200</v>
      </c>
      <c r="N35" s="40">
        <v>200</v>
      </c>
      <c r="O35" s="40">
        <v>200</v>
      </c>
    </row>
    <row r="36" spans="1:17" s="30" customFormat="1" ht="15.75" x14ac:dyDescent="0.25">
      <c r="A36" s="61"/>
      <c r="B36" s="55" t="s">
        <v>87</v>
      </c>
      <c r="C36" s="39">
        <f t="shared" ref="C36:C39" si="4">SUM(D36:O36)</f>
        <v>2500</v>
      </c>
      <c r="D36" s="40">
        <v>300</v>
      </c>
      <c r="E36" s="40">
        <v>300</v>
      </c>
      <c r="F36" s="40">
        <v>200</v>
      </c>
      <c r="G36" s="40">
        <v>200</v>
      </c>
      <c r="H36" s="40">
        <v>200</v>
      </c>
      <c r="I36" s="40">
        <v>130</v>
      </c>
      <c r="J36" s="40">
        <v>90</v>
      </c>
      <c r="K36" s="40">
        <v>30</v>
      </c>
      <c r="L36" s="40">
        <v>200</v>
      </c>
      <c r="M36" s="40">
        <v>250</v>
      </c>
      <c r="N36" s="40">
        <v>300</v>
      </c>
      <c r="O36" s="40">
        <v>300</v>
      </c>
    </row>
    <row r="37" spans="1:17" s="30" customFormat="1" ht="15.75" x14ac:dyDescent="0.25">
      <c r="A37" s="61"/>
      <c r="B37" s="55" t="s">
        <v>38</v>
      </c>
      <c r="C37" s="39">
        <f t="shared" si="4"/>
        <v>1400</v>
      </c>
      <c r="D37" s="40">
        <v>150</v>
      </c>
      <c r="E37" s="40">
        <v>150</v>
      </c>
      <c r="F37" s="40">
        <v>150</v>
      </c>
      <c r="G37" s="40">
        <v>100</v>
      </c>
      <c r="H37" s="40">
        <v>100</v>
      </c>
      <c r="I37" s="40">
        <v>75</v>
      </c>
      <c r="J37" s="40">
        <v>25</v>
      </c>
      <c r="K37" s="40">
        <v>100</v>
      </c>
      <c r="L37" s="40">
        <v>100</v>
      </c>
      <c r="M37" s="40">
        <v>150</v>
      </c>
      <c r="N37" s="40">
        <v>150</v>
      </c>
      <c r="O37" s="40">
        <v>150</v>
      </c>
    </row>
    <row r="38" spans="1:17" s="30" customFormat="1" ht="15.75" x14ac:dyDescent="0.25">
      <c r="A38" s="61"/>
      <c r="B38" s="55" t="s">
        <v>70</v>
      </c>
      <c r="C38" s="39">
        <f t="shared" si="4"/>
        <v>2500</v>
      </c>
      <c r="D38" s="40">
        <v>250</v>
      </c>
      <c r="E38" s="40">
        <v>250</v>
      </c>
      <c r="F38" s="40">
        <v>250</v>
      </c>
      <c r="G38" s="40">
        <v>250</v>
      </c>
      <c r="H38" s="40">
        <v>250</v>
      </c>
      <c r="I38" s="40">
        <v>100</v>
      </c>
      <c r="J38" s="40">
        <v>90</v>
      </c>
      <c r="K38" s="40">
        <v>50</v>
      </c>
      <c r="L38" s="40">
        <v>250</v>
      </c>
      <c r="M38" s="40">
        <v>250</v>
      </c>
      <c r="N38" s="40">
        <v>250</v>
      </c>
      <c r="O38" s="40">
        <v>260</v>
      </c>
    </row>
    <row r="39" spans="1:17" s="30" customFormat="1" ht="15.75" x14ac:dyDescent="0.25">
      <c r="A39" s="61"/>
      <c r="B39" s="55" t="s">
        <v>136</v>
      </c>
      <c r="C39" s="39">
        <f t="shared" si="4"/>
        <v>850</v>
      </c>
      <c r="D39" s="40">
        <v>90</v>
      </c>
      <c r="E39" s="40">
        <v>90</v>
      </c>
      <c r="F39" s="40">
        <v>90</v>
      </c>
      <c r="G39" s="40">
        <v>80</v>
      </c>
      <c r="H39" s="40">
        <v>80</v>
      </c>
      <c r="I39" s="40">
        <v>30</v>
      </c>
      <c r="J39" s="40">
        <v>20</v>
      </c>
      <c r="K39" s="40">
        <v>11</v>
      </c>
      <c r="L39" s="40">
        <v>89</v>
      </c>
      <c r="M39" s="40">
        <v>90</v>
      </c>
      <c r="N39" s="40">
        <v>90</v>
      </c>
      <c r="O39" s="40">
        <v>90</v>
      </c>
    </row>
    <row r="40" spans="1:17" s="30" customFormat="1" ht="15.75" x14ac:dyDescent="0.25">
      <c r="A40" s="61"/>
      <c r="B40" s="46" t="s">
        <v>114</v>
      </c>
      <c r="C40" s="39">
        <f t="shared" ref="C40" si="5">SUM(D40:O40)</f>
        <v>50</v>
      </c>
      <c r="D40" s="40">
        <v>5</v>
      </c>
      <c r="E40" s="40">
        <v>5</v>
      </c>
      <c r="F40" s="40">
        <v>5</v>
      </c>
      <c r="G40" s="40">
        <v>5</v>
      </c>
      <c r="H40" s="40">
        <v>3</v>
      </c>
      <c r="I40" s="40">
        <v>2</v>
      </c>
      <c r="J40" s="40">
        <v>2</v>
      </c>
      <c r="K40" s="40">
        <v>3</v>
      </c>
      <c r="L40" s="40">
        <v>5</v>
      </c>
      <c r="M40" s="40">
        <v>5</v>
      </c>
      <c r="N40" s="40">
        <v>5</v>
      </c>
      <c r="O40" s="40">
        <v>5</v>
      </c>
    </row>
    <row r="41" spans="1:17" s="30" customFormat="1" ht="15.75" x14ac:dyDescent="0.25">
      <c r="A41" s="61"/>
      <c r="B41" s="55" t="s">
        <v>142</v>
      </c>
      <c r="C41" s="39">
        <f t="shared" ref="C41:C56" si="6">SUM(D41:O41)</f>
        <v>950</v>
      </c>
      <c r="D41" s="40">
        <v>90</v>
      </c>
      <c r="E41" s="40">
        <v>85</v>
      </c>
      <c r="F41" s="40">
        <v>85</v>
      </c>
      <c r="G41" s="40">
        <v>85</v>
      </c>
      <c r="H41" s="40">
        <v>80</v>
      </c>
      <c r="I41" s="40">
        <v>60</v>
      </c>
      <c r="J41" s="40">
        <v>60</v>
      </c>
      <c r="K41" s="40">
        <v>60</v>
      </c>
      <c r="L41" s="40">
        <v>85</v>
      </c>
      <c r="M41" s="40">
        <v>85</v>
      </c>
      <c r="N41" s="40">
        <v>85</v>
      </c>
      <c r="O41" s="40">
        <v>90</v>
      </c>
    </row>
    <row r="42" spans="1:17" s="30" customFormat="1" ht="15.75" x14ac:dyDescent="0.25">
      <c r="A42" s="61"/>
      <c r="B42" s="55" t="s">
        <v>143</v>
      </c>
      <c r="C42" s="39">
        <f t="shared" si="6"/>
        <v>1443</v>
      </c>
      <c r="D42" s="40">
        <v>90</v>
      </c>
      <c r="E42" s="40">
        <v>70</v>
      </c>
      <c r="F42" s="40">
        <v>70</v>
      </c>
      <c r="G42" s="40">
        <v>90</v>
      </c>
      <c r="H42" s="40">
        <v>110</v>
      </c>
      <c r="I42" s="40">
        <v>190</v>
      </c>
      <c r="J42" s="40">
        <v>150</v>
      </c>
      <c r="K42" s="40">
        <v>193</v>
      </c>
      <c r="L42" s="40">
        <v>180</v>
      </c>
      <c r="M42" s="40">
        <v>120</v>
      </c>
      <c r="N42" s="40">
        <v>90</v>
      </c>
      <c r="O42" s="40">
        <v>90</v>
      </c>
    </row>
    <row r="43" spans="1:17" s="30" customFormat="1" ht="15.75" x14ac:dyDescent="0.25">
      <c r="A43" s="61"/>
      <c r="B43" s="55" t="s">
        <v>144</v>
      </c>
      <c r="C43" s="39">
        <f t="shared" si="6"/>
        <v>1200</v>
      </c>
      <c r="D43" s="40">
        <v>100</v>
      </c>
      <c r="E43" s="40">
        <v>100</v>
      </c>
      <c r="F43" s="40">
        <v>100</v>
      </c>
      <c r="G43" s="40">
        <v>100</v>
      </c>
      <c r="H43" s="40">
        <v>100</v>
      </c>
      <c r="I43" s="40">
        <v>100</v>
      </c>
      <c r="J43" s="40">
        <v>100</v>
      </c>
      <c r="K43" s="40">
        <v>100</v>
      </c>
      <c r="L43" s="40">
        <v>100</v>
      </c>
      <c r="M43" s="40">
        <v>100</v>
      </c>
      <c r="N43" s="40">
        <v>100</v>
      </c>
      <c r="O43" s="40">
        <v>100</v>
      </c>
    </row>
    <row r="44" spans="1:17" s="30" customFormat="1" ht="15.75" x14ac:dyDescent="0.25">
      <c r="A44" s="61"/>
      <c r="B44" s="55" t="s">
        <v>192</v>
      </c>
      <c r="C44" s="39">
        <f t="shared" si="6"/>
        <v>949</v>
      </c>
      <c r="D44" s="40">
        <v>60</v>
      </c>
      <c r="E44" s="40">
        <v>70</v>
      </c>
      <c r="F44" s="40">
        <v>60</v>
      </c>
      <c r="G44" s="40">
        <v>60</v>
      </c>
      <c r="H44" s="40">
        <v>85</v>
      </c>
      <c r="I44" s="40">
        <v>69</v>
      </c>
      <c r="J44" s="40">
        <v>105</v>
      </c>
      <c r="K44" s="40">
        <v>75</v>
      </c>
      <c r="L44" s="40">
        <v>95</v>
      </c>
      <c r="M44" s="40">
        <v>75</v>
      </c>
      <c r="N44" s="40">
        <v>115</v>
      </c>
      <c r="O44" s="40">
        <v>80</v>
      </c>
    </row>
    <row r="45" spans="1:17" s="30" customFormat="1" ht="15.75" x14ac:dyDescent="0.25">
      <c r="A45" s="61"/>
      <c r="B45" s="55" t="s">
        <v>145</v>
      </c>
      <c r="C45" s="39">
        <f t="shared" si="6"/>
        <v>900</v>
      </c>
      <c r="D45" s="40">
        <v>80</v>
      </c>
      <c r="E45" s="40">
        <v>80</v>
      </c>
      <c r="F45" s="40">
        <v>80</v>
      </c>
      <c r="G45" s="40">
        <v>70</v>
      </c>
      <c r="H45" s="40">
        <v>70</v>
      </c>
      <c r="I45" s="40">
        <v>70</v>
      </c>
      <c r="J45" s="40">
        <v>70</v>
      </c>
      <c r="K45" s="40">
        <v>70</v>
      </c>
      <c r="L45" s="40">
        <v>70</v>
      </c>
      <c r="M45" s="40">
        <v>80</v>
      </c>
      <c r="N45" s="40">
        <v>80</v>
      </c>
      <c r="O45" s="40">
        <v>80</v>
      </c>
    </row>
    <row r="46" spans="1:17" s="30" customFormat="1" ht="15.75" x14ac:dyDescent="0.25">
      <c r="A46" s="61"/>
      <c r="B46" s="55" t="s">
        <v>146</v>
      </c>
      <c r="C46" s="39">
        <f t="shared" si="6"/>
        <v>2250</v>
      </c>
      <c r="D46" s="40">
        <v>180</v>
      </c>
      <c r="E46" s="40">
        <v>180</v>
      </c>
      <c r="F46" s="40">
        <v>175</v>
      </c>
      <c r="G46" s="40">
        <v>265</v>
      </c>
      <c r="H46" s="40">
        <v>185</v>
      </c>
      <c r="I46" s="40">
        <v>175</v>
      </c>
      <c r="J46" s="40">
        <v>175</v>
      </c>
      <c r="K46" s="40">
        <v>210</v>
      </c>
      <c r="L46" s="40">
        <v>175</v>
      </c>
      <c r="M46" s="40">
        <v>175</v>
      </c>
      <c r="N46" s="40">
        <v>180</v>
      </c>
      <c r="O46" s="40">
        <v>175</v>
      </c>
    </row>
    <row r="47" spans="1:17" s="30" customFormat="1" ht="15.75" x14ac:dyDescent="0.25">
      <c r="A47" s="61"/>
      <c r="B47" s="55" t="s">
        <v>147</v>
      </c>
      <c r="C47" s="39">
        <f t="shared" si="6"/>
        <v>530</v>
      </c>
      <c r="D47" s="40">
        <v>50</v>
      </c>
      <c r="E47" s="40">
        <v>50</v>
      </c>
      <c r="F47" s="40">
        <v>50</v>
      </c>
      <c r="G47" s="40">
        <v>40</v>
      </c>
      <c r="H47" s="40">
        <v>40</v>
      </c>
      <c r="I47" s="40">
        <v>40</v>
      </c>
      <c r="J47" s="40">
        <v>40</v>
      </c>
      <c r="K47" s="40">
        <v>40</v>
      </c>
      <c r="L47" s="40">
        <v>40</v>
      </c>
      <c r="M47" s="40">
        <v>50</v>
      </c>
      <c r="N47" s="40">
        <v>40</v>
      </c>
      <c r="O47" s="40">
        <v>50</v>
      </c>
      <c r="Q47" s="50"/>
    </row>
    <row r="48" spans="1:17" s="30" customFormat="1" ht="15.75" x14ac:dyDescent="0.25">
      <c r="A48" s="61"/>
      <c r="B48" s="55" t="s">
        <v>216</v>
      </c>
      <c r="C48" s="39">
        <f t="shared" si="6"/>
        <v>1000</v>
      </c>
      <c r="D48" s="40">
        <v>100</v>
      </c>
      <c r="E48" s="40">
        <v>100</v>
      </c>
      <c r="F48" s="40">
        <v>100</v>
      </c>
      <c r="G48" s="40">
        <v>90</v>
      </c>
      <c r="H48" s="40">
        <v>80</v>
      </c>
      <c r="I48" s="40">
        <v>70</v>
      </c>
      <c r="J48" s="40">
        <v>60</v>
      </c>
      <c r="K48" s="40">
        <v>40</v>
      </c>
      <c r="L48" s="40">
        <v>70</v>
      </c>
      <c r="M48" s="40">
        <v>90</v>
      </c>
      <c r="N48" s="40">
        <v>100</v>
      </c>
      <c r="O48" s="40">
        <v>100</v>
      </c>
    </row>
    <row r="49" spans="1:16" s="30" customFormat="1" ht="15.75" x14ac:dyDescent="0.25">
      <c r="A49" s="61"/>
      <c r="B49" s="55" t="s">
        <v>191</v>
      </c>
      <c r="C49" s="39">
        <f t="shared" si="6"/>
        <v>600</v>
      </c>
      <c r="D49" s="40">
        <v>50</v>
      </c>
      <c r="E49" s="40">
        <v>50</v>
      </c>
      <c r="F49" s="40">
        <v>50</v>
      </c>
      <c r="G49" s="40">
        <v>50</v>
      </c>
      <c r="H49" s="40">
        <v>50</v>
      </c>
      <c r="I49" s="40">
        <v>50</v>
      </c>
      <c r="J49" s="40">
        <v>50</v>
      </c>
      <c r="K49" s="40">
        <v>50</v>
      </c>
      <c r="L49" s="40">
        <v>50</v>
      </c>
      <c r="M49" s="40">
        <v>50</v>
      </c>
      <c r="N49" s="40">
        <v>50</v>
      </c>
      <c r="O49" s="40">
        <v>50</v>
      </c>
    </row>
    <row r="50" spans="1:16" s="30" customFormat="1" ht="15.75" x14ac:dyDescent="0.25">
      <c r="A50" s="61"/>
      <c r="B50" s="55" t="s">
        <v>150</v>
      </c>
      <c r="C50" s="39">
        <f t="shared" si="6"/>
        <v>800</v>
      </c>
      <c r="D50" s="40">
        <v>80</v>
      </c>
      <c r="E50" s="40">
        <v>70</v>
      </c>
      <c r="F50" s="40">
        <v>70</v>
      </c>
      <c r="G50" s="40">
        <v>70</v>
      </c>
      <c r="H50" s="40">
        <v>70</v>
      </c>
      <c r="I50" s="40">
        <v>50</v>
      </c>
      <c r="J50" s="40">
        <v>50</v>
      </c>
      <c r="K50" s="40">
        <v>50</v>
      </c>
      <c r="L50" s="40">
        <v>70</v>
      </c>
      <c r="M50" s="40">
        <v>70</v>
      </c>
      <c r="N50" s="40">
        <v>70</v>
      </c>
      <c r="O50" s="40">
        <v>80</v>
      </c>
    </row>
    <row r="51" spans="1:16" s="30" customFormat="1" ht="15.75" x14ac:dyDescent="0.25">
      <c r="A51" s="61"/>
      <c r="B51" s="55" t="s">
        <v>224</v>
      </c>
      <c r="C51" s="39">
        <f t="shared" si="6"/>
        <v>1300</v>
      </c>
      <c r="D51" s="40">
        <v>135</v>
      </c>
      <c r="E51" s="40">
        <v>120</v>
      </c>
      <c r="F51" s="40">
        <v>100</v>
      </c>
      <c r="G51" s="40">
        <v>120</v>
      </c>
      <c r="H51" s="40">
        <v>105</v>
      </c>
      <c r="I51" s="40">
        <v>115</v>
      </c>
      <c r="J51" s="40">
        <v>105</v>
      </c>
      <c r="K51" s="40">
        <v>105</v>
      </c>
      <c r="L51" s="40">
        <v>95</v>
      </c>
      <c r="M51" s="40">
        <v>95</v>
      </c>
      <c r="N51" s="40">
        <v>105</v>
      </c>
      <c r="O51" s="40">
        <v>100</v>
      </c>
    </row>
    <row r="52" spans="1:16" s="30" customFormat="1" ht="15.75" x14ac:dyDescent="0.25">
      <c r="A52" s="61"/>
      <c r="B52" s="55" t="s">
        <v>193</v>
      </c>
      <c r="C52" s="39">
        <f t="shared" si="6"/>
        <v>1700</v>
      </c>
      <c r="D52" s="40">
        <v>150</v>
      </c>
      <c r="E52" s="40">
        <v>140</v>
      </c>
      <c r="F52" s="40">
        <v>140</v>
      </c>
      <c r="G52" s="40">
        <v>140</v>
      </c>
      <c r="H52" s="40">
        <v>140</v>
      </c>
      <c r="I52" s="40">
        <v>140</v>
      </c>
      <c r="J52" s="40">
        <v>140</v>
      </c>
      <c r="K52" s="40">
        <v>140</v>
      </c>
      <c r="L52" s="40">
        <v>140</v>
      </c>
      <c r="M52" s="40">
        <v>140</v>
      </c>
      <c r="N52" s="40">
        <v>140</v>
      </c>
      <c r="O52" s="40">
        <v>150</v>
      </c>
      <c r="P52" s="30">
        <v>125</v>
      </c>
    </row>
    <row r="53" spans="1:16" s="30" customFormat="1" ht="15.75" x14ac:dyDescent="0.25">
      <c r="A53" s="61"/>
      <c r="B53" s="55" t="s">
        <v>152</v>
      </c>
      <c r="C53" s="39">
        <f t="shared" si="6"/>
        <v>600</v>
      </c>
      <c r="D53" s="40">
        <v>50</v>
      </c>
      <c r="E53" s="40">
        <v>60</v>
      </c>
      <c r="F53" s="40">
        <v>50</v>
      </c>
      <c r="G53" s="40">
        <v>50</v>
      </c>
      <c r="H53" s="40">
        <v>50</v>
      </c>
      <c r="I53" s="40">
        <v>50</v>
      </c>
      <c r="J53" s="40">
        <v>45</v>
      </c>
      <c r="K53" s="40">
        <v>45</v>
      </c>
      <c r="L53" s="40">
        <v>45</v>
      </c>
      <c r="M53" s="40">
        <v>45</v>
      </c>
      <c r="N53" s="40">
        <v>60</v>
      </c>
      <c r="O53" s="40">
        <v>50</v>
      </c>
    </row>
    <row r="54" spans="1:16" s="30" customFormat="1" ht="15.75" x14ac:dyDescent="0.25">
      <c r="A54" s="61"/>
      <c r="B54" s="55" t="s">
        <v>153</v>
      </c>
      <c r="C54" s="39">
        <f t="shared" si="6"/>
        <v>1300</v>
      </c>
      <c r="D54" s="40">
        <v>110</v>
      </c>
      <c r="E54" s="40">
        <v>110</v>
      </c>
      <c r="F54" s="40">
        <v>110</v>
      </c>
      <c r="G54" s="40">
        <v>110</v>
      </c>
      <c r="H54" s="40">
        <v>110</v>
      </c>
      <c r="I54" s="40">
        <v>100</v>
      </c>
      <c r="J54" s="40">
        <v>100</v>
      </c>
      <c r="K54" s="40">
        <v>110</v>
      </c>
      <c r="L54" s="40">
        <v>110</v>
      </c>
      <c r="M54" s="40">
        <v>110</v>
      </c>
      <c r="N54" s="40">
        <v>110</v>
      </c>
      <c r="O54" s="40">
        <v>110</v>
      </c>
    </row>
    <row r="55" spans="1:16" s="30" customFormat="1" ht="15.75" x14ac:dyDescent="0.25">
      <c r="A55" s="61"/>
      <c r="B55" s="55" t="s">
        <v>154</v>
      </c>
      <c r="C55" s="39">
        <f t="shared" si="6"/>
        <v>1000</v>
      </c>
      <c r="D55" s="40">
        <v>80</v>
      </c>
      <c r="E55" s="40">
        <v>80</v>
      </c>
      <c r="F55" s="40">
        <v>90</v>
      </c>
      <c r="G55" s="40">
        <v>80</v>
      </c>
      <c r="H55" s="40">
        <v>90</v>
      </c>
      <c r="I55" s="40">
        <v>90</v>
      </c>
      <c r="J55" s="40">
        <v>80</v>
      </c>
      <c r="K55" s="40">
        <v>70</v>
      </c>
      <c r="L55" s="40">
        <v>70</v>
      </c>
      <c r="M55" s="40">
        <v>90</v>
      </c>
      <c r="N55" s="40">
        <v>90</v>
      </c>
      <c r="O55" s="40">
        <v>90</v>
      </c>
    </row>
    <row r="56" spans="1:16" s="30" customFormat="1" ht="15.75" x14ac:dyDescent="0.25">
      <c r="A56" s="61"/>
      <c r="B56" s="55" t="s">
        <v>157</v>
      </c>
      <c r="C56" s="39">
        <f t="shared" si="6"/>
        <v>2400</v>
      </c>
      <c r="D56" s="40">
        <v>200</v>
      </c>
      <c r="E56" s="40">
        <v>200</v>
      </c>
      <c r="F56" s="40">
        <v>200</v>
      </c>
      <c r="G56" s="40">
        <v>200</v>
      </c>
      <c r="H56" s="40">
        <v>200</v>
      </c>
      <c r="I56" s="40">
        <v>200</v>
      </c>
      <c r="J56" s="40">
        <v>200</v>
      </c>
      <c r="K56" s="40">
        <v>200</v>
      </c>
      <c r="L56" s="40">
        <v>200</v>
      </c>
      <c r="M56" s="40">
        <v>200</v>
      </c>
      <c r="N56" s="40">
        <v>200</v>
      </c>
      <c r="O56" s="40">
        <v>200</v>
      </c>
    </row>
    <row r="57" spans="1:16" s="30" customFormat="1" ht="15.75" x14ac:dyDescent="0.25">
      <c r="A57" s="61"/>
      <c r="B57" s="179" t="s">
        <v>115</v>
      </c>
      <c r="C57" s="39">
        <f t="shared" ref="C57:C62" si="7">SUM(D57:O57)</f>
        <v>110</v>
      </c>
      <c r="D57" s="40">
        <v>10</v>
      </c>
      <c r="E57" s="40">
        <v>10</v>
      </c>
      <c r="F57" s="40">
        <v>10</v>
      </c>
      <c r="G57" s="40">
        <v>8</v>
      </c>
      <c r="H57" s="40">
        <v>8</v>
      </c>
      <c r="I57" s="40">
        <v>8</v>
      </c>
      <c r="J57" s="40">
        <v>8</v>
      </c>
      <c r="K57" s="40">
        <v>8</v>
      </c>
      <c r="L57" s="40">
        <v>10</v>
      </c>
      <c r="M57" s="40">
        <v>10</v>
      </c>
      <c r="N57" s="40">
        <v>10</v>
      </c>
      <c r="O57" s="40">
        <v>10</v>
      </c>
    </row>
    <row r="58" spans="1:16" s="30" customFormat="1" ht="15.75" x14ac:dyDescent="0.25">
      <c r="A58" s="61"/>
      <c r="B58" s="180" t="s">
        <v>116</v>
      </c>
      <c r="C58" s="39">
        <f t="shared" si="7"/>
        <v>80</v>
      </c>
      <c r="D58" s="40">
        <v>7</v>
      </c>
      <c r="E58" s="40">
        <v>7</v>
      </c>
      <c r="F58" s="40">
        <v>7</v>
      </c>
      <c r="G58" s="40">
        <v>6</v>
      </c>
      <c r="H58" s="40">
        <v>6</v>
      </c>
      <c r="I58" s="40">
        <v>6</v>
      </c>
      <c r="J58" s="40">
        <v>6</v>
      </c>
      <c r="K58" s="40">
        <v>7</v>
      </c>
      <c r="L58" s="40">
        <v>7</v>
      </c>
      <c r="M58" s="40">
        <v>7</v>
      </c>
      <c r="N58" s="40">
        <v>7</v>
      </c>
      <c r="O58" s="40">
        <v>7</v>
      </c>
    </row>
    <row r="59" spans="1:16" s="34" customFormat="1" ht="21.75" customHeight="1" x14ac:dyDescent="0.25">
      <c r="A59" s="61"/>
      <c r="B59" s="179" t="s">
        <v>220</v>
      </c>
      <c r="C59" s="39">
        <f t="shared" si="7"/>
        <v>50</v>
      </c>
      <c r="D59" s="40">
        <v>4</v>
      </c>
      <c r="E59" s="40">
        <v>5</v>
      </c>
      <c r="F59" s="40">
        <v>4</v>
      </c>
      <c r="G59" s="40">
        <v>4</v>
      </c>
      <c r="H59" s="40">
        <v>4</v>
      </c>
      <c r="I59" s="40">
        <v>4</v>
      </c>
      <c r="J59" s="40">
        <v>4</v>
      </c>
      <c r="K59" s="40">
        <v>4</v>
      </c>
      <c r="L59" s="40">
        <v>4</v>
      </c>
      <c r="M59" s="40">
        <v>4</v>
      </c>
      <c r="N59" s="40">
        <v>4</v>
      </c>
      <c r="O59" s="40">
        <v>5</v>
      </c>
    </row>
    <row r="60" spans="1:16" s="30" customFormat="1" ht="15.75" x14ac:dyDescent="0.25">
      <c r="A60" s="61"/>
      <c r="B60" s="179" t="s">
        <v>118</v>
      </c>
      <c r="C60" s="39">
        <f t="shared" si="7"/>
        <v>170</v>
      </c>
      <c r="D60" s="40">
        <v>19</v>
      </c>
      <c r="E60" s="40">
        <v>20</v>
      </c>
      <c r="F60" s="40">
        <v>15</v>
      </c>
      <c r="G60" s="40">
        <v>15</v>
      </c>
      <c r="H60" s="40">
        <v>10</v>
      </c>
      <c r="I60" s="40">
        <v>20</v>
      </c>
      <c r="J60" s="40">
        <v>15</v>
      </c>
      <c r="K60" s="40">
        <v>15</v>
      </c>
      <c r="L60" s="40">
        <v>8</v>
      </c>
      <c r="M60" s="40">
        <v>10</v>
      </c>
      <c r="N60" s="40">
        <v>13</v>
      </c>
      <c r="O60" s="40">
        <v>10</v>
      </c>
    </row>
    <row r="61" spans="1:16" s="30" customFormat="1" ht="15.75" x14ac:dyDescent="0.25">
      <c r="A61" s="61"/>
      <c r="B61" s="46" t="s">
        <v>218</v>
      </c>
      <c r="C61" s="39">
        <f t="shared" si="7"/>
        <v>185</v>
      </c>
      <c r="D61" s="40">
        <v>15</v>
      </c>
      <c r="E61" s="40">
        <v>15</v>
      </c>
      <c r="F61" s="40">
        <v>15</v>
      </c>
      <c r="G61" s="40">
        <v>15</v>
      </c>
      <c r="H61" s="40">
        <v>15</v>
      </c>
      <c r="I61" s="40">
        <v>15</v>
      </c>
      <c r="J61" s="40">
        <v>15</v>
      </c>
      <c r="K61" s="40">
        <v>15</v>
      </c>
      <c r="L61" s="40">
        <v>15</v>
      </c>
      <c r="M61" s="40">
        <v>15</v>
      </c>
      <c r="N61" s="40">
        <v>17</v>
      </c>
      <c r="O61" s="40">
        <v>18</v>
      </c>
    </row>
    <row r="62" spans="1:16" s="30" customFormat="1" ht="15.75" x14ac:dyDescent="0.25">
      <c r="A62" s="61"/>
      <c r="B62" s="46" t="s">
        <v>122</v>
      </c>
      <c r="C62" s="39">
        <f t="shared" si="7"/>
        <v>72</v>
      </c>
      <c r="D62" s="40">
        <v>6</v>
      </c>
      <c r="E62" s="40">
        <v>6</v>
      </c>
      <c r="F62" s="40">
        <v>6</v>
      </c>
      <c r="G62" s="40">
        <v>6</v>
      </c>
      <c r="H62" s="40">
        <v>6</v>
      </c>
      <c r="I62" s="40">
        <v>6</v>
      </c>
      <c r="J62" s="40">
        <v>6</v>
      </c>
      <c r="K62" s="40">
        <v>6</v>
      </c>
      <c r="L62" s="40">
        <v>6</v>
      </c>
      <c r="M62" s="40">
        <v>6</v>
      </c>
      <c r="N62" s="40">
        <v>6</v>
      </c>
      <c r="O62" s="40">
        <v>6</v>
      </c>
    </row>
    <row r="63" spans="1:16" s="30" customFormat="1" ht="18" customHeight="1" x14ac:dyDescent="0.25">
      <c r="A63" s="120">
        <v>5</v>
      </c>
      <c r="B63" s="46" t="s">
        <v>132</v>
      </c>
      <c r="C63" s="39">
        <f>C64+C65</f>
        <v>245.40000000000003</v>
      </c>
      <c r="D63" s="39">
        <f t="shared" ref="D63:O63" si="8">D64+D65</f>
        <v>7.2</v>
      </c>
      <c r="E63" s="39">
        <f t="shared" si="8"/>
        <v>7.2</v>
      </c>
      <c r="F63" s="39">
        <f t="shared" si="8"/>
        <v>7.2</v>
      </c>
      <c r="G63" s="39">
        <f t="shared" si="8"/>
        <v>58.2</v>
      </c>
      <c r="H63" s="39">
        <f t="shared" si="8"/>
        <v>10.199999999999999</v>
      </c>
      <c r="I63" s="39">
        <f t="shared" si="8"/>
        <v>22.2</v>
      </c>
      <c r="J63" s="39">
        <f t="shared" si="8"/>
        <v>22.2</v>
      </c>
      <c r="K63" s="39">
        <f t="shared" si="8"/>
        <v>22.2</v>
      </c>
      <c r="L63" s="39">
        <f t="shared" si="8"/>
        <v>22.2</v>
      </c>
      <c r="M63" s="39">
        <f t="shared" si="8"/>
        <v>22.2</v>
      </c>
      <c r="N63" s="39">
        <f t="shared" si="8"/>
        <v>22.2</v>
      </c>
      <c r="O63" s="39">
        <f t="shared" si="8"/>
        <v>22.2</v>
      </c>
    </row>
    <row r="64" spans="1:16" s="30" customFormat="1" ht="16.899999999999999" customHeight="1" x14ac:dyDescent="0.25">
      <c r="A64" s="120"/>
      <c r="B64" s="46" t="s">
        <v>130</v>
      </c>
      <c r="C64" s="39">
        <f>SUM(D64:O64)</f>
        <v>86.40000000000002</v>
      </c>
      <c r="D64" s="40">
        <v>7.2</v>
      </c>
      <c r="E64" s="40">
        <v>7.2</v>
      </c>
      <c r="F64" s="40">
        <v>7.2</v>
      </c>
      <c r="G64" s="40">
        <v>7.2</v>
      </c>
      <c r="H64" s="40">
        <v>7.2</v>
      </c>
      <c r="I64" s="40">
        <v>7.2</v>
      </c>
      <c r="J64" s="40">
        <v>7.2</v>
      </c>
      <c r="K64" s="40">
        <v>7.2</v>
      </c>
      <c r="L64" s="40">
        <v>7.2</v>
      </c>
      <c r="M64" s="40">
        <v>7.2</v>
      </c>
      <c r="N64" s="40">
        <v>7.2</v>
      </c>
      <c r="O64" s="40">
        <v>7.2</v>
      </c>
    </row>
    <row r="65" spans="1:16" s="30" customFormat="1" ht="16.899999999999999" customHeight="1" x14ac:dyDescent="0.25">
      <c r="A65" s="133"/>
      <c r="B65" s="46" t="s">
        <v>22</v>
      </c>
      <c r="C65" s="39">
        <f>SUM(D65:O65)</f>
        <v>159</v>
      </c>
      <c r="D65" s="96">
        <v>0</v>
      </c>
      <c r="E65" s="96">
        <v>0</v>
      </c>
      <c r="F65" s="96">
        <v>0</v>
      </c>
      <c r="G65" s="96">
        <v>51</v>
      </c>
      <c r="H65" s="96">
        <v>3</v>
      </c>
      <c r="I65" s="96">
        <v>15</v>
      </c>
      <c r="J65" s="96">
        <v>15</v>
      </c>
      <c r="K65" s="96">
        <v>15</v>
      </c>
      <c r="L65" s="96">
        <v>15</v>
      </c>
      <c r="M65" s="96">
        <v>15</v>
      </c>
      <c r="N65" s="96">
        <v>15</v>
      </c>
      <c r="O65" s="96">
        <v>15</v>
      </c>
    </row>
    <row r="66" spans="1:16" s="30" customFormat="1" ht="16.899999999999999" customHeight="1" x14ac:dyDescent="0.25">
      <c r="A66" s="120">
        <v>6</v>
      </c>
      <c r="B66" s="46" t="s">
        <v>125</v>
      </c>
      <c r="C66" s="39">
        <f>SUM(D66:O66)</f>
        <v>480</v>
      </c>
      <c r="D66" s="40">
        <v>40</v>
      </c>
      <c r="E66" s="40">
        <v>40</v>
      </c>
      <c r="F66" s="40">
        <v>40</v>
      </c>
      <c r="G66" s="40">
        <v>40</v>
      </c>
      <c r="H66" s="40">
        <v>40</v>
      </c>
      <c r="I66" s="40">
        <v>40</v>
      </c>
      <c r="J66" s="40">
        <v>40</v>
      </c>
      <c r="K66" s="40">
        <v>40</v>
      </c>
      <c r="L66" s="40">
        <v>40</v>
      </c>
      <c r="M66" s="40">
        <v>40</v>
      </c>
      <c r="N66" s="40">
        <v>40</v>
      </c>
      <c r="O66" s="40">
        <v>40</v>
      </c>
      <c r="P66" s="40">
        <v>40</v>
      </c>
    </row>
    <row r="67" spans="1:16" s="30" customFormat="1" ht="15.75" x14ac:dyDescent="0.25">
      <c r="A67" s="120">
        <v>7</v>
      </c>
      <c r="B67" s="179" t="s">
        <v>123</v>
      </c>
      <c r="C67" s="39">
        <f>SUM(D67:O67)</f>
        <v>2400</v>
      </c>
      <c r="D67" s="39">
        <v>200</v>
      </c>
      <c r="E67" s="39">
        <v>200</v>
      </c>
      <c r="F67" s="39">
        <v>200</v>
      </c>
      <c r="G67" s="39">
        <v>200</v>
      </c>
      <c r="H67" s="39">
        <v>200</v>
      </c>
      <c r="I67" s="39">
        <v>200</v>
      </c>
      <c r="J67" s="39">
        <v>200</v>
      </c>
      <c r="K67" s="39">
        <v>200</v>
      </c>
      <c r="L67" s="39">
        <v>200</v>
      </c>
      <c r="M67" s="39">
        <v>200</v>
      </c>
      <c r="N67" s="39">
        <v>200</v>
      </c>
      <c r="O67" s="39">
        <v>200</v>
      </c>
    </row>
    <row r="68" spans="1:16" s="30" customFormat="1" ht="20.25" customHeight="1" x14ac:dyDescent="0.25">
      <c r="A68" s="120">
        <v>8</v>
      </c>
      <c r="B68" s="46" t="s">
        <v>221</v>
      </c>
      <c r="C68" s="35">
        <f>C69+C70</f>
        <v>96</v>
      </c>
      <c r="D68" s="35">
        <f t="shared" ref="D68:O68" si="9">D69+D70</f>
        <v>8</v>
      </c>
      <c r="E68" s="35">
        <f t="shared" si="9"/>
        <v>8</v>
      </c>
      <c r="F68" s="35">
        <f t="shared" si="9"/>
        <v>8</v>
      </c>
      <c r="G68" s="35">
        <f t="shared" si="9"/>
        <v>8</v>
      </c>
      <c r="H68" s="35">
        <f t="shared" si="9"/>
        <v>8</v>
      </c>
      <c r="I68" s="35">
        <f t="shared" si="9"/>
        <v>8</v>
      </c>
      <c r="J68" s="35">
        <f t="shared" si="9"/>
        <v>8</v>
      </c>
      <c r="K68" s="35">
        <f t="shared" si="9"/>
        <v>8</v>
      </c>
      <c r="L68" s="35">
        <f t="shared" si="9"/>
        <v>8</v>
      </c>
      <c r="M68" s="35">
        <f t="shared" si="9"/>
        <v>8</v>
      </c>
      <c r="N68" s="35">
        <f t="shared" si="9"/>
        <v>8</v>
      </c>
      <c r="O68" s="35">
        <f t="shared" si="9"/>
        <v>8</v>
      </c>
    </row>
    <row r="69" spans="1:16" s="30" customFormat="1" ht="18" customHeight="1" x14ac:dyDescent="0.25">
      <c r="A69" s="121"/>
      <c r="B69" s="181" t="s">
        <v>43</v>
      </c>
      <c r="C69" s="35">
        <f>SUM(D69:O69)</f>
        <v>96</v>
      </c>
      <c r="D69" s="35">
        <v>8</v>
      </c>
      <c r="E69" s="35">
        <v>8</v>
      </c>
      <c r="F69" s="35">
        <v>8</v>
      </c>
      <c r="G69" s="35">
        <v>8</v>
      </c>
      <c r="H69" s="35">
        <v>8</v>
      </c>
      <c r="I69" s="35">
        <v>8</v>
      </c>
      <c r="J69" s="35">
        <v>8</v>
      </c>
      <c r="K69" s="35">
        <v>8</v>
      </c>
      <c r="L69" s="35">
        <v>8</v>
      </c>
      <c r="M69" s="35">
        <v>8</v>
      </c>
      <c r="N69" s="35">
        <v>8</v>
      </c>
      <c r="O69" s="35">
        <v>8</v>
      </c>
    </row>
    <row r="70" spans="1:16" s="30" customFormat="1" ht="16.899999999999999" customHeight="1" x14ac:dyDescent="0.25">
      <c r="A70" s="17"/>
      <c r="B70" s="181" t="s">
        <v>225</v>
      </c>
      <c r="C70" s="122">
        <f>SUM(D70:O70)</f>
        <v>0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</row>
    <row r="71" spans="1:16" s="30" customFormat="1" ht="20.25" customHeight="1" x14ac:dyDescent="0.25">
      <c r="A71" s="17"/>
      <c r="B71" s="182" t="s">
        <v>57</v>
      </c>
      <c r="C71" s="39">
        <f t="shared" ref="C71:O71" si="10">SUM(C72:C79)</f>
        <v>33121.4</v>
      </c>
      <c r="D71" s="39">
        <f t="shared" si="10"/>
        <v>3008.2</v>
      </c>
      <c r="E71" s="39">
        <f t="shared" si="10"/>
        <v>2977.2</v>
      </c>
      <c r="F71" s="39">
        <f t="shared" si="10"/>
        <v>2820.2</v>
      </c>
      <c r="G71" s="39">
        <f t="shared" si="10"/>
        <v>2907.2</v>
      </c>
      <c r="H71" s="39">
        <f t="shared" si="10"/>
        <v>2789.2</v>
      </c>
      <c r="I71" s="39">
        <f t="shared" si="10"/>
        <v>2389.1999999999998</v>
      </c>
      <c r="J71" s="39">
        <f t="shared" si="10"/>
        <v>2223.1999999999998</v>
      </c>
      <c r="K71" s="39">
        <f t="shared" si="10"/>
        <v>2232.1999999999998</v>
      </c>
      <c r="L71" s="39">
        <f t="shared" si="10"/>
        <v>2831.2</v>
      </c>
      <c r="M71" s="39">
        <f t="shared" si="10"/>
        <v>2914.2</v>
      </c>
      <c r="N71" s="39">
        <f t="shared" si="10"/>
        <v>3014.2</v>
      </c>
      <c r="O71" s="39">
        <f t="shared" si="10"/>
        <v>3015.2</v>
      </c>
    </row>
    <row r="72" spans="1:16" s="30" customFormat="1" ht="15.75" x14ac:dyDescent="0.25">
      <c r="A72" s="27">
        <v>1</v>
      </c>
      <c r="B72" s="182" t="s">
        <v>19</v>
      </c>
      <c r="C72" s="39">
        <f t="shared" ref="C72:O72" si="11">C27</f>
        <v>75</v>
      </c>
      <c r="D72" s="39">
        <f t="shared" si="11"/>
        <v>9</v>
      </c>
      <c r="E72" s="39">
        <f t="shared" si="11"/>
        <v>9</v>
      </c>
      <c r="F72" s="39">
        <f t="shared" si="11"/>
        <v>6</v>
      </c>
      <c r="G72" s="39">
        <f t="shared" si="11"/>
        <v>9</v>
      </c>
      <c r="H72" s="39">
        <f t="shared" si="11"/>
        <v>6</v>
      </c>
      <c r="I72" s="39">
        <f t="shared" si="11"/>
        <v>6</v>
      </c>
      <c r="J72" s="39">
        <f t="shared" si="11"/>
        <v>6</v>
      </c>
      <c r="K72" s="39">
        <f t="shared" si="11"/>
        <v>7</v>
      </c>
      <c r="L72" s="39">
        <f t="shared" si="11"/>
        <v>5</v>
      </c>
      <c r="M72" s="39">
        <f t="shared" si="11"/>
        <v>4</v>
      </c>
      <c r="N72" s="39">
        <f t="shared" si="11"/>
        <v>4</v>
      </c>
      <c r="O72" s="39">
        <f t="shared" si="11"/>
        <v>4</v>
      </c>
    </row>
    <row r="73" spans="1:16" s="30" customFormat="1" ht="15.75" x14ac:dyDescent="0.25">
      <c r="A73" s="27">
        <v>2</v>
      </c>
      <c r="B73" s="182" t="s">
        <v>110</v>
      </c>
      <c r="C73" s="39">
        <f t="shared" ref="C73:O73" si="12">C29</f>
        <v>48</v>
      </c>
      <c r="D73" s="39">
        <f t="shared" si="12"/>
        <v>4</v>
      </c>
      <c r="E73" s="39">
        <f t="shared" si="12"/>
        <v>4</v>
      </c>
      <c r="F73" s="39">
        <f t="shared" si="12"/>
        <v>4</v>
      </c>
      <c r="G73" s="39">
        <f t="shared" si="12"/>
        <v>4</v>
      </c>
      <c r="H73" s="39">
        <f t="shared" si="12"/>
        <v>4</v>
      </c>
      <c r="I73" s="39">
        <f t="shared" si="12"/>
        <v>4</v>
      </c>
      <c r="J73" s="39">
        <f t="shared" si="12"/>
        <v>4</v>
      </c>
      <c r="K73" s="39">
        <f t="shared" si="12"/>
        <v>4</v>
      </c>
      <c r="L73" s="39">
        <f t="shared" si="12"/>
        <v>4</v>
      </c>
      <c r="M73" s="39">
        <f t="shared" si="12"/>
        <v>4</v>
      </c>
      <c r="N73" s="39">
        <f t="shared" si="12"/>
        <v>4</v>
      </c>
      <c r="O73" s="39">
        <f t="shared" si="12"/>
        <v>4</v>
      </c>
    </row>
    <row r="74" spans="1:16" s="30" customFormat="1" ht="15.75" x14ac:dyDescent="0.25">
      <c r="A74" s="27">
        <v>3</v>
      </c>
      <c r="B74" s="182" t="s">
        <v>26</v>
      </c>
      <c r="C74" s="39">
        <f t="shared" ref="C74:O74" si="13">C30</f>
        <v>888</v>
      </c>
      <c r="D74" s="39">
        <f t="shared" si="13"/>
        <v>79</v>
      </c>
      <c r="E74" s="39">
        <f t="shared" si="13"/>
        <v>86</v>
      </c>
      <c r="F74" s="39">
        <f t="shared" si="13"/>
        <v>73</v>
      </c>
      <c r="G74" s="39">
        <f t="shared" si="13"/>
        <v>79</v>
      </c>
      <c r="H74" s="39">
        <f t="shared" si="13"/>
        <v>74</v>
      </c>
      <c r="I74" s="39">
        <f t="shared" si="13"/>
        <v>74</v>
      </c>
      <c r="J74" s="39">
        <f t="shared" si="13"/>
        <v>72</v>
      </c>
      <c r="K74" s="39">
        <f t="shared" si="13"/>
        <v>74</v>
      </c>
      <c r="L74" s="39">
        <f t="shared" si="13"/>
        <v>63</v>
      </c>
      <c r="M74" s="39">
        <f t="shared" si="13"/>
        <v>64</v>
      </c>
      <c r="N74" s="39">
        <f t="shared" si="13"/>
        <v>69</v>
      </c>
      <c r="O74" s="39">
        <f t="shared" si="13"/>
        <v>81</v>
      </c>
    </row>
    <row r="75" spans="1:16" s="30" customFormat="1" ht="15.75" x14ac:dyDescent="0.25">
      <c r="A75" s="27">
        <v>4</v>
      </c>
      <c r="B75" s="182" t="s">
        <v>27</v>
      </c>
      <c r="C75" s="39">
        <f t="shared" ref="C75:O75" si="14">C34</f>
        <v>28889</v>
      </c>
      <c r="D75" s="39">
        <f t="shared" si="14"/>
        <v>2661</v>
      </c>
      <c r="E75" s="39">
        <f t="shared" si="14"/>
        <v>2623</v>
      </c>
      <c r="F75" s="39">
        <f t="shared" si="14"/>
        <v>2482</v>
      </c>
      <c r="G75" s="39">
        <f t="shared" si="14"/>
        <v>2509</v>
      </c>
      <c r="H75" s="39">
        <f t="shared" si="14"/>
        <v>2447</v>
      </c>
      <c r="I75" s="39">
        <f t="shared" si="14"/>
        <v>2035</v>
      </c>
      <c r="J75" s="39">
        <f t="shared" si="14"/>
        <v>1871</v>
      </c>
      <c r="K75" s="39">
        <f t="shared" si="14"/>
        <v>1877</v>
      </c>
      <c r="L75" s="39">
        <f t="shared" si="14"/>
        <v>2489</v>
      </c>
      <c r="M75" s="39">
        <f t="shared" si="14"/>
        <v>2572</v>
      </c>
      <c r="N75" s="39">
        <f t="shared" si="14"/>
        <v>2667</v>
      </c>
      <c r="O75" s="39">
        <f t="shared" si="14"/>
        <v>2656</v>
      </c>
    </row>
    <row r="76" spans="1:16" s="30" customFormat="1" ht="15.75" x14ac:dyDescent="0.25">
      <c r="A76" s="27">
        <v>5</v>
      </c>
      <c r="B76" s="179" t="s">
        <v>222</v>
      </c>
      <c r="C76" s="39">
        <f t="shared" ref="C76:O76" si="15">C63</f>
        <v>245.40000000000003</v>
      </c>
      <c r="D76" s="39">
        <f t="shared" si="15"/>
        <v>7.2</v>
      </c>
      <c r="E76" s="39">
        <f t="shared" si="15"/>
        <v>7.2</v>
      </c>
      <c r="F76" s="39">
        <f t="shared" si="15"/>
        <v>7.2</v>
      </c>
      <c r="G76" s="39">
        <f t="shared" si="15"/>
        <v>58.2</v>
      </c>
      <c r="H76" s="39">
        <f t="shared" si="15"/>
        <v>10.199999999999999</v>
      </c>
      <c r="I76" s="39">
        <f t="shared" si="15"/>
        <v>22.2</v>
      </c>
      <c r="J76" s="39">
        <f t="shared" si="15"/>
        <v>22.2</v>
      </c>
      <c r="K76" s="39">
        <f t="shared" si="15"/>
        <v>22.2</v>
      </c>
      <c r="L76" s="39">
        <f t="shared" si="15"/>
        <v>22.2</v>
      </c>
      <c r="M76" s="39">
        <f t="shared" si="15"/>
        <v>22.2</v>
      </c>
      <c r="N76" s="39">
        <f t="shared" si="15"/>
        <v>22.2</v>
      </c>
      <c r="O76" s="39">
        <f t="shared" si="15"/>
        <v>22.2</v>
      </c>
    </row>
    <row r="77" spans="1:16" s="30" customFormat="1" ht="15.75" x14ac:dyDescent="0.25">
      <c r="A77" s="27">
        <v>6</v>
      </c>
      <c r="B77" s="179" t="s">
        <v>223</v>
      </c>
      <c r="C77" s="39">
        <f t="shared" ref="C77:O77" si="16">C66</f>
        <v>480</v>
      </c>
      <c r="D77" s="39">
        <f t="shared" si="16"/>
        <v>40</v>
      </c>
      <c r="E77" s="39">
        <f t="shared" si="16"/>
        <v>40</v>
      </c>
      <c r="F77" s="39">
        <f t="shared" si="16"/>
        <v>40</v>
      </c>
      <c r="G77" s="39">
        <f t="shared" si="16"/>
        <v>40</v>
      </c>
      <c r="H77" s="39">
        <f t="shared" si="16"/>
        <v>40</v>
      </c>
      <c r="I77" s="39">
        <f t="shared" si="16"/>
        <v>40</v>
      </c>
      <c r="J77" s="39">
        <f t="shared" si="16"/>
        <v>40</v>
      </c>
      <c r="K77" s="39">
        <f t="shared" si="16"/>
        <v>40</v>
      </c>
      <c r="L77" s="39">
        <f t="shared" si="16"/>
        <v>40</v>
      </c>
      <c r="M77" s="39">
        <f t="shared" si="16"/>
        <v>40</v>
      </c>
      <c r="N77" s="39">
        <f t="shared" si="16"/>
        <v>40</v>
      </c>
      <c r="O77" s="39">
        <f t="shared" si="16"/>
        <v>40</v>
      </c>
    </row>
    <row r="78" spans="1:16" s="30" customFormat="1" ht="15.75" x14ac:dyDescent="0.25">
      <c r="A78" s="27">
        <v>7</v>
      </c>
      <c r="B78" s="179" t="s">
        <v>123</v>
      </c>
      <c r="C78" s="39">
        <f t="shared" ref="C78:O78" si="17">C67</f>
        <v>2400</v>
      </c>
      <c r="D78" s="39">
        <f t="shared" si="17"/>
        <v>200</v>
      </c>
      <c r="E78" s="39">
        <f t="shared" si="17"/>
        <v>200</v>
      </c>
      <c r="F78" s="39">
        <f t="shared" si="17"/>
        <v>200</v>
      </c>
      <c r="G78" s="39">
        <f t="shared" si="17"/>
        <v>200</v>
      </c>
      <c r="H78" s="39">
        <f t="shared" si="17"/>
        <v>200</v>
      </c>
      <c r="I78" s="39">
        <f t="shared" si="17"/>
        <v>200</v>
      </c>
      <c r="J78" s="39">
        <f t="shared" si="17"/>
        <v>200</v>
      </c>
      <c r="K78" s="39">
        <f t="shared" si="17"/>
        <v>200</v>
      </c>
      <c r="L78" s="39">
        <f t="shared" si="17"/>
        <v>200</v>
      </c>
      <c r="M78" s="39">
        <f t="shared" si="17"/>
        <v>200</v>
      </c>
      <c r="N78" s="39">
        <f t="shared" si="17"/>
        <v>200</v>
      </c>
      <c r="O78" s="39">
        <f t="shared" si="17"/>
        <v>200</v>
      </c>
      <c r="P78" s="38">
        <f>P67</f>
        <v>0</v>
      </c>
    </row>
    <row r="79" spans="1:16" s="30" customFormat="1" ht="15.75" x14ac:dyDescent="0.25">
      <c r="A79" s="27">
        <v>8</v>
      </c>
      <c r="B79" s="46" t="s">
        <v>127</v>
      </c>
      <c r="C79" s="35">
        <f>C68</f>
        <v>96</v>
      </c>
      <c r="D79" s="35">
        <f t="shared" ref="D79:O79" si="18">D68</f>
        <v>8</v>
      </c>
      <c r="E79" s="35">
        <f t="shared" si="18"/>
        <v>8</v>
      </c>
      <c r="F79" s="35">
        <f t="shared" si="18"/>
        <v>8</v>
      </c>
      <c r="G79" s="35">
        <f t="shared" si="18"/>
        <v>8</v>
      </c>
      <c r="H79" s="35">
        <f t="shared" si="18"/>
        <v>8</v>
      </c>
      <c r="I79" s="35">
        <f t="shared" si="18"/>
        <v>8</v>
      </c>
      <c r="J79" s="35">
        <f t="shared" si="18"/>
        <v>8</v>
      </c>
      <c r="K79" s="35">
        <f t="shared" si="18"/>
        <v>8</v>
      </c>
      <c r="L79" s="35">
        <f t="shared" si="18"/>
        <v>8</v>
      </c>
      <c r="M79" s="35">
        <f t="shared" si="18"/>
        <v>8</v>
      </c>
      <c r="N79" s="35">
        <f t="shared" si="18"/>
        <v>8</v>
      </c>
      <c r="O79" s="35">
        <f t="shared" si="18"/>
        <v>8</v>
      </c>
    </row>
    <row r="80" spans="1:16" s="30" customFormat="1" ht="15.75" x14ac:dyDescent="0.25">
      <c r="A80" s="240"/>
      <c r="B80" s="241"/>
      <c r="C80" s="242"/>
      <c r="D80" s="242"/>
      <c r="E80" s="242"/>
      <c r="F80" s="242"/>
      <c r="G80" s="242"/>
      <c r="H80" s="242"/>
      <c r="I80" s="242"/>
      <c r="J80" s="242"/>
      <c r="K80" s="242"/>
      <c r="L80" s="242"/>
      <c r="M80" s="242"/>
      <c r="N80" s="242"/>
      <c r="O80" s="242"/>
    </row>
    <row r="81" spans="1:18" s="30" customFormat="1" ht="16.5" customHeight="1" x14ac:dyDescent="0.25">
      <c r="A81" s="42"/>
      <c r="B81" s="52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</row>
    <row r="82" spans="1:18" s="30" customFormat="1" ht="20.25" x14ac:dyDescent="0.3">
      <c r="A82" s="228" t="s">
        <v>45</v>
      </c>
      <c r="B82" s="228"/>
      <c r="C82" s="228"/>
      <c r="D82" s="228"/>
      <c r="E82" s="41"/>
      <c r="F82" s="41"/>
      <c r="G82" s="41"/>
      <c r="H82" s="41"/>
      <c r="I82" s="41"/>
      <c r="J82" s="41"/>
      <c r="K82" s="41"/>
      <c r="L82" s="41"/>
      <c r="M82" s="229"/>
      <c r="N82" s="229"/>
      <c r="O82" s="229"/>
      <c r="P82" s="47"/>
    </row>
    <row r="83" spans="1:18" s="11" customFormat="1" ht="18.75" x14ac:dyDescent="0.3">
      <c r="A83" s="230" t="s">
        <v>41</v>
      </c>
      <c r="B83" s="230"/>
      <c r="C83" s="230"/>
      <c r="D83" s="230"/>
      <c r="E83" s="2"/>
      <c r="F83" s="2"/>
      <c r="G83" s="2"/>
      <c r="H83" s="2"/>
      <c r="I83" s="2"/>
      <c r="J83" s="2"/>
      <c r="K83" s="2"/>
      <c r="L83" s="2"/>
    </row>
    <row r="84" spans="1:18" s="11" customFormat="1" ht="19.5" customHeight="1" x14ac:dyDescent="0.3">
      <c r="A84" s="230" t="s">
        <v>2</v>
      </c>
      <c r="B84" s="231"/>
      <c r="C84" s="4"/>
      <c r="D84" s="4"/>
      <c r="E84" s="4"/>
      <c r="F84" s="4"/>
      <c r="G84" s="4"/>
      <c r="H84" s="4"/>
      <c r="I84" s="4"/>
      <c r="J84" s="4"/>
      <c r="K84" s="14"/>
      <c r="L84" s="4"/>
      <c r="M84" s="15"/>
      <c r="N84" s="59"/>
      <c r="O84" s="60" t="s">
        <v>46</v>
      </c>
      <c r="P84" s="60"/>
      <c r="Q84" s="103"/>
      <c r="R84" s="103"/>
    </row>
    <row r="85" spans="1:18" s="15" customFormat="1" ht="17.2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7" spans="1:18" x14ac:dyDescent="0.25">
      <c r="E87" s="16"/>
    </row>
  </sheetData>
  <mergeCells count="18">
    <mergeCell ref="A84:B84"/>
    <mergeCell ref="C25:C26"/>
    <mergeCell ref="B25:B26"/>
    <mergeCell ref="A25:A26"/>
    <mergeCell ref="A24:O24"/>
    <mergeCell ref="D25:O25"/>
    <mergeCell ref="K21:O21"/>
    <mergeCell ref="E23:G23"/>
    <mergeCell ref="M82:O82"/>
    <mergeCell ref="A82:D82"/>
    <mergeCell ref="A83:D83"/>
    <mergeCell ref="L14:O14"/>
    <mergeCell ref="L15:O15"/>
    <mergeCell ref="L16:O16"/>
    <mergeCell ref="L2:O2"/>
    <mergeCell ref="L3:O3"/>
    <mergeCell ref="L4:O4"/>
    <mergeCell ref="L7:O7"/>
  </mergeCells>
  <pageMargins left="0.78740157480314965" right="0.78740157480314965" top="1.1811023622047245" bottom="0.39370078740157483" header="0" footer="0"/>
  <pageSetup paperSize="9" scale="77" fitToHeight="3" orientation="landscape" r:id="rId1"/>
  <headerFooter differentFirst="1">
    <evenHeader>&amp;C2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opLeftCell="A37" workbookViewId="0">
      <selection activeCell="G41" sqref="G41"/>
    </sheetView>
  </sheetViews>
  <sheetFormatPr defaultRowHeight="15" x14ac:dyDescent="0.25"/>
  <cols>
    <col min="1" max="1" width="44.42578125" customWidth="1"/>
    <col min="2" max="2" width="11.5703125" customWidth="1"/>
    <col min="3" max="3" width="11.28515625" customWidth="1"/>
    <col min="4" max="5" width="12.85546875" bestFit="1" customWidth="1"/>
  </cols>
  <sheetData>
    <row r="1" spans="1:10" ht="32.450000000000003" customHeight="1" x14ac:dyDescent="0.25">
      <c r="A1" s="239" t="s">
        <v>75</v>
      </c>
      <c r="B1" s="239"/>
      <c r="C1" s="239"/>
      <c r="D1" s="239"/>
      <c r="E1" s="239"/>
    </row>
    <row r="2" spans="1:10" ht="54" customHeight="1" x14ac:dyDescent="0.25">
      <c r="A2" s="148" t="s">
        <v>80</v>
      </c>
      <c r="B2" s="148" t="s">
        <v>78</v>
      </c>
      <c r="C2" s="148" t="s">
        <v>79</v>
      </c>
      <c r="D2" s="148" t="s">
        <v>77</v>
      </c>
      <c r="E2" s="149" t="s">
        <v>76</v>
      </c>
    </row>
    <row r="3" spans="1:10" ht="17.25" customHeight="1" x14ac:dyDescent="0.25">
      <c r="A3" s="153" t="s">
        <v>83</v>
      </c>
      <c r="B3" s="134"/>
      <c r="C3" s="134"/>
      <c r="D3" s="134"/>
      <c r="E3" s="147"/>
    </row>
    <row r="4" spans="1:10" ht="17.25" customHeight="1" x14ac:dyDescent="0.25">
      <c r="A4" s="117" t="s">
        <v>25</v>
      </c>
      <c r="B4" s="135">
        <f>B5+B6+B7+B8+B9+B10+B11+B12+B13+B14+B15</f>
        <v>4157214</v>
      </c>
      <c r="C4" s="135">
        <f>Эл.Энергия!C141</f>
        <v>4203278</v>
      </c>
      <c r="D4" s="136">
        <f t="shared" ref="D4:D15" si="0">C4-B4</f>
        <v>46064</v>
      </c>
      <c r="E4" s="137">
        <f>C4/B4</f>
        <v>1.0110804976602119</v>
      </c>
      <c r="H4" s="112"/>
      <c r="I4" s="112"/>
      <c r="J4" s="112"/>
    </row>
    <row r="5" spans="1:10" x14ac:dyDescent="0.25">
      <c r="A5" s="118" t="s">
        <v>19</v>
      </c>
      <c r="B5" s="138">
        <v>7100</v>
      </c>
      <c r="C5" s="138">
        <f>Эл.Энергия!C142</f>
        <v>7100</v>
      </c>
      <c r="D5" s="139">
        <f t="shared" si="0"/>
        <v>0</v>
      </c>
      <c r="E5" s="140">
        <f t="shared" ref="E5:E15" si="1">C5/B5</f>
        <v>1</v>
      </c>
    </row>
    <row r="6" spans="1:10" x14ac:dyDescent="0.25">
      <c r="A6" s="118" t="s">
        <v>33</v>
      </c>
      <c r="B6" s="138">
        <v>8000</v>
      </c>
      <c r="C6" s="138">
        <f>Эл.Энергия!C143</f>
        <v>8000</v>
      </c>
      <c r="D6" s="139">
        <f t="shared" si="0"/>
        <v>0</v>
      </c>
      <c r="E6" s="140">
        <f t="shared" si="1"/>
        <v>1</v>
      </c>
    </row>
    <row r="7" spans="1:10" x14ac:dyDescent="0.25">
      <c r="A7" s="118" t="s">
        <v>26</v>
      </c>
      <c r="B7" s="138">
        <v>111358</v>
      </c>
      <c r="C7" s="138">
        <f>Эл.Энергия!C144</f>
        <v>117311</v>
      </c>
      <c r="D7" s="141">
        <f t="shared" si="0"/>
        <v>5953</v>
      </c>
      <c r="E7" s="140">
        <f t="shared" si="1"/>
        <v>1.0534582158443937</v>
      </c>
    </row>
    <row r="8" spans="1:10" x14ac:dyDescent="0.25">
      <c r="A8" s="118" t="s">
        <v>27</v>
      </c>
      <c r="B8" s="138">
        <v>3132530</v>
      </c>
      <c r="C8" s="138">
        <f>Эл.Энергия!C145</f>
        <v>3133730</v>
      </c>
      <c r="D8" s="141">
        <f t="shared" si="0"/>
        <v>1200</v>
      </c>
      <c r="E8" s="140">
        <f t="shared" si="1"/>
        <v>1.0003830769378106</v>
      </c>
    </row>
    <row r="9" spans="1:10" x14ac:dyDescent="0.25">
      <c r="A9" s="118" t="s">
        <v>35</v>
      </c>
      <c r="B9" s="138">
        <v>240500</v>
      </c>
      <c r="C9" s="138">
        <f>Эл.Энергия!C146</f>
        <v>301961</v>
      </c>
      <c r="D9" s="141">
        <f t="shared" si="0"/>
        <v>61461</v>
      </c>
      <c r="E9" s="140">
        <f t="shared" si="1"/>
        <v>1.2555550935550936</v>
      </c>
      <c r="H9" s="116"/>
    </row>
    <row r="10" spans="1:10" x14ac:dyDescent="0.25">
      <c r="A10" s="118" t="s">
        <v>23</v>
      </c>
      <c r="B10" s="138">
        <v>380000</v>
      </c>
      <c r="C10" s="138">
        <f>Эл.Энергия!C147</f>
        <v>330000</v>
      </c>
      <c r="D10" s="141">
        <f t="shared" si="0"/>
        <v>-50000</v>
      </c>
      <c r="E10" s="140">
        <f t="shared" si="1"/>
        <v>0.86842105263157898</v>
      </c>
    </row>
    <row r="11" spans="1:10" x14ac:dyDescent="0.25">
      <c r="A11" s="118" t="s">
        <v>24</v>
      </c>
      <c r="B11" s="138">
        <v>4800</v>
      </c>
      <c r="C11" s="138">
        <f>Эл.Энергия!C148</f>
        <v>4800</v>
      </c>
      <c r="D11" s="141">
        <f t="shared" si="0"/>
        <v>0</v>
      </c>
      <c r="E11" s="140">
        <f t="shared" si="1"/>
        <v>1</v>
      </c>
    </row>
    <row r="12" spans="1:10" x14ac:dyDescent="0.25">
      <c r="A12" s="118" t="s">
        <v>51</v>
      </c>
      <c r="B12" s="138">
        <v>4800</v>
      </c>
      <c r="C12" s="138">
        <f>Эл.Энергия!C149</f>
        <v>4800</v>
      </c>
      <c r="D12" s="141">
        <f t="shared" si="0"/>
        <v>0</v>
      </c>
      <c r="E12" s="140">
        <f t="shared" si="1"/>
        <v>1</v>
      </c>
    </row>
    <row r="13" spans="1:10" x14ac:dyDescent="0.25">
      <c r="A13" s="118" t="s">
        <v>37</v>
      </c>
      <c r="B13" s="138">
        <v>212000</v>
      </c>
      <c r="C13" s="138">
        <f>Эл.Энергия!C150</f>
        <v>206500</v>
      </c>
      <c r="D13" s="141">
        <f t="shared" si="0"/>
        <v>-5500</v>
      </c>
      <c r="E13" s="140">
        <f t="shared" si="1"/>
        <v>0.97405660377358494</v>
      </c>
    </row>
    <row r="14" spans="1:10" x14ac:dyDescent="0.25">
      <c r="A14" s="118" t="s">
        <v>50</v>
      </c>
      <c r="B14" s="138">
        <v>44100</v>
      </c>
      <c r="C14" s="138">
        <f>Эл.Энергия!C151</f>
        <v>42900</v>
      </c>
      <c r="D14" s="141">
        <f t="shared" si="0"/>
        <v>-1200</v>
      </c>
      <c r="E14" s="140">
        <f t="shared" si="1"/>
        <v>0.97278911564625847</v>
      </c>
    </row>
    <row r="15" spans="1:10" x14ac:dyDescent="0.25">
      <c r="A15" s="118" t="s">
        <v>49</v>
      </c>
      <c r="B15" s="138">
        <v>12026</v>
      </c>
      <c r="C15" s="138">
        <f>Эл.Энергия!C152</f>
        <v>46176</v>
      </c>
      <c r="D15" s="141">
        <f t="shared" si="0"/>
        <v>34150</v>
      </c>
      <c r="E15" s="140">
        <f t="shared" si="1"/>
        <v>3.8396806918343587</v>
      </c>
    </row>
    <row r="16" spans="1:10" ht="26.25" customHeight="1" x14ac:dyDescent="0.25">
      <c r="A16" s="153" t="s">
        <v>82</v>
      </c>
      <c r="B16" s="142"/>
      <c r="C16" s="142"/>
      <c r="D16" s="139"/>
      <c r="E16" s="142"/>
    </row>
    <row r="17" spans="1:5" x14ac:dyDescent="0.25">
      <c r="A17" s="117" t="s">
        <v>25</v>
      </c>
      <c r="B17" s="135">
        <f>B18+B19+B20+B21+B22+B23+B24+B25+B26</f>
        <v>98726</v>
      </c>
      <c r="C17" s="135">
        <f>Вода!C147</f>
        <v>99134.14</v>
      </c>
      <c r="D17" s="136">
        <f>C17-B17</f>
        <v>408.13999999999942</v>
      </c>
      <c r="E17" s="137">
        <f>C17/B17</f>
        <v>1.0041340680266597</v>
      </c>
    </row>
    <row r="18" spans="1:5" x14ac:dyDescent="0.25">
      <c r="A18" s="118" t="s">
        <v>27</v>
      </c>
      <c r="B18" s="138">
        <v>93399</v>
      </c>
      <c r="C18" s="138">
        <f>Вода!C148</f>
        <v>93777.14</v>
      </c>
      <c r="D18" s="141">
        <f t="shared" ref="D18:D26" si="2">C18-B18</f>
        <v>378.13999999999942</v>
      </c>
      <c r="E18" s="140">
        <f t="shared" ref="E18:E26" si="3">C18/B18</f>
        <v>1.0040486514844913</v>
      </c>
    </row>
    <row r="19" spans="1:5" x14ac:dyDescent="0.25">
      <c r="A19" s="118" t="s">
        <v>36</v>
      </c>
      <c r="B19" s="138">
        <v>656</v>
      </c>
      <c r="C19" s="138">
        <f>Вода!C149</f>
        <v>730</v>
      </c>
      <c r="D19" s="141">
        <f t="shared" si="2"/>
        <v>74</v>
      </c>
      <c r="E19" s="140">
        <f t="shared" si="3"/>
        <v>1.1128048780487805</v>
      </c>
    </row>
    <row r="20" spans="1:5" x14ac:dyDescent="0.25">
      <c r="A20" s="118" t="s">
        <v>19</v>
      </c>
      <c r="B20" s="138">
        <v>70</v>
      </c>
      <c r="C20" s="138">
        <f>Вода!C150</f>
        <v>75</v>
      </c>
      <c r="D20" s="141">
        <f t="shared" si="2"/>
        <v>5</v>
      </c>
      <c r="E20" s="140">
        <f t="shared" si="3"/>
        <v>1.0714285714285714</v>
      </c>
    </row>
    <row r="21" spans="1:5" x14ac:dyDescent="0.25">
      <c r="A21" s="118" t="s">
        <v>33</v>
      </c>
      <c r="B21" s="138">
        <v>81</v>
      </c>
      <c r="C21" s="138">
        <f>Вода!C151</f>
        <v>81</v>
      </c>
      <c r="D21" s="141">
        <f t="shared" si="2"/>
        <v>0</v>
      </c>
      <c r="E21" s="140">
        <f t="shared" si="3"/>
        <v>1</v>
      </c>
    </row>
    <row r="22" spans="1:5" x14ac:dyDescent="0.25">
      <c r="A22" s="118" t="s">
        <v>26</v>
      </c>
      <c r="B22" s="138">
        <v>1329</v>
      </c>
      <c r="C22" s="138">
        <f>Вода!C152</f>
        <v>1329</v>
      </c>
      <c r="D22" s="141">
        <f t="shared" si="2"/>
        <v>0</v>
      </c>
      <c r="E22" s="140">
        <f t="shared" si="3"/>
        <v>1</v>
      </c>
    </row>
    <row r="23" spans="1:5" x14ac:dyDescent="0.25">
      <c r="A23" s="118" t="s">
        <v>23</v>
      </c>
      <c r="B23" s="138">
        <v>2400</v>
      </c>
      <c r="C23" s="138">
        <f>Вода!C153</f>
        <v>2400</v>
      </c>
      <c r="D23" s="141">
        <f t="shared" si="2"/>
        <v>0</v>
      </c>
      <c r="E23" s="140">
        <f t="shared" si="3"/>
        <v>1</v>
      </c>
    </row>
    <row r="24" spans="1:5" x14ac:dyDescent="0.25">
      <c r="A24" s="118" t="s">
        <v>65</v>
      </c>
      <c r="B24" s="138">
        <v>131</v>
      </c>
      <c r="C24" s="138">
        <f>Вода!C154</f>
        <v>131</v>
      </c>
      <c r="D24" s="141">
        <f t="shared" si="2"/>
        <v>0</v>
      </c>
      <c r="E24" s="140">
        <f t="shared" si="3"/>
        <v>1</v>
      </c>
    </row>
    <row r="25" spans="1:5" x14ac:dyDescent="0.25">
      <c r="A25" s="118" t="s">
        <v>37</v>
      </c>
      <c r="B25" s="138">
        <v>600</v>
      </c>
      <c r="C25" s="138">
        <f>Вода!C155</f>
        <v>515</v>
      </c>
      <c r="D25" s="141">
        <f t="shared" si="2"/>
        <v>-85</v>
      </c>
      <c r="E25" s="140">
        <f t="shared" si="3"/>
        <v>0.85833333333333328</v>
      </c>
    </row>
    <row r="26" spans="1:5" x14ac:dyDescent="0.25">
      <c r="A26" s="118" t="s">
        <v>66</v>
      </c>
      <c r="B26" s="138">
        <v>60</v>
      </c>
      <c r="C26" s="138">
        <f>Вода!C156</f>
        <v>96</v>
      </c>
      <c r="D26" s="141">
        <f t="shared" si="2"/>
        <v>36</v>
      </c>
      <c r="E26" s="140">
        <f t="shared" si="3"/>
        <v>1.6</v>
      </c>
    </row>
    <row r="27" spans="1:5" ht="24.75" customHeight="1" x14ac:dyDescent="0.25">
      <c r="A27" s="153" t="s">
        <v>81</v>
      </c>
      <c r="B27" s="143"/>
      <c r="C27" s="143"/>
      <c r="D27" s="144"/>
      <c r="E27" s="137"/>
    </row>
    <row r="28" spans="1:5" ht="17.45" customHeight="1" x14ac:dyDescent="0.25">
      <c r="A28" s="117" t="str">
        <f>'НВ на ЦСВ'!B71</f>
        <v>ВСЕГО, в т.ч.:</v>
      </c>
      <c r="B28" s="135">
        <f>B29+B30+B31+B32+B33+B34+B35+B36</f>
        <v>65217.219999999994</v>
      </c>
      <c r="C28" s="135">
        <f>C29+C30+C31+C32+C33+C34+C35+C36</f>
        <v>102707.58399999996</v>
      </c>
      <c r="D28" s="136">
        <f t="shared" ref="D28:D36" si="4">C28-B28</f>
        <v>37490.363999999965</v>
      </c>
      <c r="E28" s="137">
        <f t="shared" ref="E28:E36" si="5">C28/B28</f>
        <v>1.5748537579492037</v>
      </c>
    </row>
    <row r="29" spans="1:5" x14ac:dyDescent="0.25">
      <c r="A29" s="118" t="str">
        <f>'НВ на ЦСВ'!B72</f>
        <v>Отдел по делам молодежи</v>
      </c>
      <c r="B29" s="138">
        <v>70</v>
      </c>
      <c r="C29" s="138">
        <f>Водоотведение!C77</f>
        <v>75</v>
      </c>
      <c r="D29" s="139">
        <f t="shared" si="4"/>
        <v>5</v>
      </c>
      <c r="E29" s="140">
        <f t="shared" si="5"/>
        <v>1.0714285714285714</v>
      </c>
    </row>
    <row r="30" spans="1:5" x14ac:dyDescent="0.25">
      <c r="A30" s="118" t="str">
        <f>'НВ на ЦСВ'!B73</f>
        <v>МКУ "Единая Служба Заказчика»</v>
      </c>
      <c r="B30" s="138">
        <v>134.16</v>
      </c>
      <c r="C30" s="138">
        <f>Водоотведение!C78</f>
        <v>128.72999999999996</v>
      </c>
      <c r="D30" s="139">
        <f t="shared" si="4"/>
        <v>-5.4300000000000352</v>
      </c>
      <c r="E30" s="140">
        <f t="shared" si="5"/>
        <v>0.95952593917710172</v>
      </c>
    </row>
    <row r="31" spans="1:5" x14ac:dyDescent="0.25">
      <c r="A31" s="118" t="str">
        <f>'НВ на ЦСВ'!B74</f>
        <v>Управление культуры</v>
      </c>
      <c r="B31" s="138">
        <v>2316</v>
      </c>
      <c r="C31" s="138">
        <f>Водоотведение!C79</f>
        <v>4608</v>
      </c>
      <c r="D31" s="139">
        <f t="shared" si="4"/>
        <v>2292</v>
      </c>
      <c r="E31" s="140">
        <f t="shared" si="5"/>
        <v>1.9896373056994818</v>
      </c>
    </row>
    <row r="32" spans="1:5" x14ac:dyDescent="0.25">
      <c r="A32" s="118" t="str">
        <f>'НВ на ЦСВ'!B75</f>
        <v>Управление образованием</v>
      </c>
      <c r="B32" s="138">
        <v>57965.38</v>
      </c>
      <c r="C32" s="138">
        <f>Водоотведение!C80</f>
        <v>90282.27999999997</v>
      </c>
      <c r="D32" s="139">
        <f t="shared" si="4"/>
        <v>32316.899999999972</v>
      </c>
      <c r="E32" s="140">
        <f t="shared" si="5"/>
        <v>1.5575207132257216</v>
      </c>
    </row>
    <row r="33" spans="1:5" x14ac:dyDescent="0.25">
      <c r="A33" s="118" t="str">
        <f>'НВ на ЦСВ'!B76</f>
        <v>МБУ "Спортивная школа "Виктория»</v>
      </c>
      <c r="B33" s="138">
        <v>86.4</v>
      </c>
      <c r="C33" s="138">
        <f>Водоотведение!C81</f>
        <v>544.29</v>
      </c>
      <c r="D33" s="139">
        <f t="shared" si="4"/>
        <v>457.89</v>
      </c>
      <c r="E33" s="140">
        <f t="shared" si="5"/>
        <v>6.2996527777777773</v>
      </c>
    </row>
    <row r="34" spans="1:5" x14ac:dyDescent="0.25">
      <c r="A34" s="118" t="str">
        <f>'НВ на ЦСВ'!B77</f>
        <v>МБУ "Центр физкультурно-массовой работы»</v>
      </c>
      <c r="B34" s="138">
        <v>540</v>
      </c>
      <c r="C34" s="138">
        <f>Водоотведение!C82</f>
        <v>480</v>
      </c>
      <c r="D34" s="139">
        <f t="shared" si="4"/>
        <v>-60</v>
      </c>
      <c r="E34" s="140">
        <f t="shared" si="5"/>
        <v>0.88888888888888884</v>
      </c>
    </row>
    <row r="35" spans="1:5" x14ac:dyDescent="0.25">
      <c r="A35" s="118" t="str">
        <f>'НВ на ЦСВ'!B78</f>
        <v>МКУ «Маттехобеспечение»</v>
      </c>
      <c r="B35" s="138">
        <v>3984</v>
      </c>
      <c r="C35" s="138">
        <f>Водоотведение!C83</f>
        <v>6432</v>
      </c>
      <c r="D35" s="139">
        <f t="shared" si="4"/>
        <v>2448</v>
      </c>
      <c r="E35" s="140">
        <f t="shared" si="5"/>
        <v>1.6144578313253013</v>
      </c>
    </row>
    <row r="36" spans="1:5" x14ac:dyDescent="0.25">
      <c r="A36" s="118" t="str">
        <f>'НВ на ЦСВ'!B79</f>
        <v>МКУ «Управление по делам ГО и ЧС ТР»</v>
      </c>
      <c r="B36" s="138">
        <v>121.28</v>
      </c>
      <c r="C36" s="138">
        <f>Водоотведение!C84</f>
        <v>157.28399999999999</v>
      </c>
      <c r="D36" s="139">
        <f t="shared" si="4"/>
        <v>36.003999999999991</v>
      </c>
      <c r="E36" s="140">
        <f t="shared" si="5"/>
        <v>1.2968667546174142</v>
      </c>
    </row>
    <row r="37" spans="1:5" x14ac:dyDescent="0.25">
      <c r="A37" s="118"/>
      <c r="B37" s="142"/>
      <c r="C37" s="145"/>
      <c r="D37" s="139"/>
      <c r="E37" s="140"/>
    </row>
    <row r="38" spans="1:5" ht="17.25" customHeight="1" x14ac:dyDescent="0.25">
      <c r="A38" s="153" t="s">
        <v>84</v>
      </c>
      <c r="B38" s="150"/>
      <c r="C38" s="150"/>
      <c r="D38" s="151"/>
      <c r="E38" s="152"/>
    </row>
    <row r="39" spans="1:5" x14ac:dyDescent="0.25">
      <c r="A39" s="117" t="s">
        <v>64</v>
      </c>
      <c r="B39" s="143">
        <f>B40+B41+B42+B43+B44+B45+B46+B47</f>
        <v>0</v>
      </c>
      <c r="C39" s="135">
        <f>C40+C41+C42+C43+C44+C45+C46+C47</f>
        <v>33121.4</v>
      </c>
      <c r="D39" s="136">
        <f t="shared" ref="D39:D47" si="6">C39-B39</f>
        <v>33121.4</v>
      </c>
      <c r="E39" s="137" t="e">
        <f t="shared" ref="E39:E47" si="7">C39/B39</f>
        <v>#DIV/0!</v>
      </c>
    </row>
    <row r="40" spans="1:5" x14ac:dyDescent="0.25">
      <c r="A40" s="130" t="s">
        <v>19</v>
      </c>
      <c r="B40" s="142"/>
      <c r="C40" s="138">
        <f>'НВ на ЦСВ'!C72</f>
        <v>75</v>
      </c>
      <c r="D40" s="141">
        <f t="shared" si="6"/>
        <v>75</v>
      </c>
      <c r="E40" s="140" t="e">
        <f t="shared" si="7"/>
        <v>#DIV/0!</v>
      </c>
    </row>
    <row r="41" spans="1:5" x14ac:dyDescent="0.25">
      <c r="A41" s="130" t="s">
        <v>33</v>
      </c>
      <c r="B41" s="142"/>
      <c r="C41" s="138">
        <f>'НВ на ЦСВ'!C73</f>
        <v>48</v>
      </c>
      <c r="D41" s="141">
        <f t="shared" si="6"/>
        <v>48</v>
      </c>
      <c r="E41" s="140" t="e">
        <f t="shared" si="7"/>
        <v>#DIV/0!</v>
      </c>
    </row>
    <row r="42" spans="1:5" x14ac:dyDescent="0.25">
      <c r="A42" s="130" t="s">
        <v>26</v>
      </c>
      <c r="B42" s="142"/>
      <c r="C42" s="138">
        <f>'НВ на ЦСВ'!C74</f>
        <v>888</v>
      </c>
      <c r="D42" s="141">
        <f t="shared" si="6"/>
        <v>888</v>
      </c>
      <c r="E42" s="140" t="e">
        <f t="shared" si="7"/>
        <v>#DIV/0!</v>
      </c>
    </row>
    <row r="43" spans="1:5" x14ac:dyDescent="0.25">
      <c r="A43" s="130" t="s">
        <v>27</v>
      </c>
      <c r="B43" s="142"/>
      <c r="C43" s="138">
        <f>'НВ на ЦСВ'!C75</f>
        <v>28889</v>
      </c>
      <c r="D43" s="141">
        <f t="shared" si="6"/>
        <v>28889</v>
      </c>
      <c r="E43" s="140" t="e">
        <f t="shared" si="7"/>
        <v>#DIV/0!</v>
      </c>
    </row>
    <row r="44" spans="1:5" x14ac:dyDescent="0.25">
      <c r="A44" s="131" t="s">
        <v>35</v>
      </c>
      <c r="B44" s="142"/>
      <c r="C44" s="138">
        <f>'НВ на ЦСВ'!C76</f>
        <v>245.40000000000003</v>
      </c>
      <c r="D44" s="141">
        <f t="shared" si="6"/>
        <v>245.40000000000003</v>
      </c>
      <c r="E44" s="140" t="e">
        <f t="shared" si="7"/>
        <v>#DIV/0!</v>
      </c>
    </row>
    <row r="45" spans="1:5" x14ac:dyDescent="0.25">
      <c r="A45" s="131" t="s">
        <v>37</v>
      </c>
      <c r="B45" s="142"/>
      <c r="C45" s="138">
        <f>'НВ на ЦСВ'!C77</f>
        <v>480</v>
      </c>
      <c r="D45" s="141">
        <f t="shared" si="6"/>
        <v>480</v>
      </c>
      <c r="E45" s="140" t="e">
        <f t="shared" si="7"/>
        <v>#DIV/0!</v>
      </c>
    </row>
    <row r="46" spans="1:5" x14ac:dyDescent="0.25">
      <c r="A46" s="131" t="s">
        <v>23</v>
      </c>
      <c r="B46" s="142"/>
      <c r="C46" s="138">
        <f>'НВ на ЦСВ'!C78</f>
        <v>2400</v>
      </c>
      <c r="D46" s="141">
        <f t="shared" si="6"/>
        <v>2400</v>
      </c>
      <c r="E46" s="140" t="e">
        <f t="shared" si="7"/>
        <v>#DIV/0!</v>
      </c>
    </row>
    <row r="47" spans="1:5" x14ac:dyDescent="0.25">
      <c r="A47" s="132" t="s">
        <v>50</v>
      </c>
      <c r="B47" s="146"/>
      <c r="C47" s="138">
        <f>'НВ на ЦСВ'!C79</f>
        <v>96</v>
      </c>
      <c r="D47" s="141">
        <f t="shared" si="6"/>
        <v>96</v>
      </c>
      <c r="E47" s="140" t="e">
        <f t="shared" si="7"/>
        <v>#DIV/0!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9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Эл.Энергия</vt:lpstr>
      <vt:lpstr>Вода</vt:lpstr>
      <vt:lpstr>Водоотведение</vt:lpstr>
      <vt:lpstr>НВ на ЦСВ</vt:lpstr>
      <vt:lpstr>анализ роста к 2022</vt:lpstr>
      <vt:lpstr>Вода!Область_печати</vt:lpstr>
      <vt:lpstr>Водоотведение!Область_печати</vt:lpstr>
      <vt:lpstr>'НВ на ЦСВ'!Область_печати</vt:lpstr>
      <vt:lpstr>Эл.Энергия!Область_печати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2023-06-19T07:14:55Z</dcterms:modified>
</cp:coreProperties>
</file>